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3300" windowWidth="27795" windowHeight="9405"/>
  </bookViews>
  <sheets>
    <sheet name="Протокол 24" sheetId="5" r:id="rId1"/>
  </sheets>
  <definedNames>
    <definedName name="_xlnm.Print_Titles" localSheetId="0">'Протокол 24'!$2:$4</definedName>
    <definedName name="_xlnm.Print_Area" localSheetId="0">'Протокол 24'!$A$1:$Q$91</definedName>
  </definedNames>
  <calcPr calcId="145621"/>
</workbook>
</file>

<file path=xl/calcChain.xml><?xml version="1.0" encoding="utf-8"?>
<calcChain xmlns="http://schemas.openxmlformats.org/spreadsheetml/2006/main">
  <c r="F77" i="5" l="1"/>
  <c r="J77" i="5" s="1"/>
  <c r="E77" i="5"/>
  <c r="L77" i="5" s="1"/>
  <c r="K77" i="5" l="1"/>
  <c r="I77" i="5"/>
  <c r="M77" i="5"/>
  <c r="G92" i="5"/>
  <c r="F89" i="5" l="1"/>
  <c r="M89" i="5" s="1"/>
  <c r="E89" i="5"/>
  <c r="L89" i="5" l="1"/>
  <c r="J89" i="5"/>
  <c r="K89" i="5"/>
  <c r="I89" i="5"/>
  <c r="E19" i="5"/>
  <c r="F68" i="5" l="1"/>
  <c r="E88" i="5" l="1"/>
  <c r="F78" i="5"/>
  <c r="J78" i="5" s="1"/>
  <c r="F53" i="5"/>
  <c r="J53" i="5" s="1"/>
  <c r="E78" i="5"/>
  <c r="F16" i="5"/>
  <c r="M16" i="5" s="1"/>
  <c r="E16" i="5"/>
  <c r="E53" i="5"/>
  <c r="M53" i="5" l="1"/>
  <c r="K53" i="5"/>
  <c r="M78" i="5"/>
  <c r="I53" i="5"/>
  <c r="I78" i="5"/>
  <c r="K78" i="5"/>
  <c r="I16" i="5"/>
  <c r="L78" i="5"/>
  <c r="L53" i="5"/>
  <c r="J16" i="5"/>
  <c r="L16" i="5"/>
  <c r="K16" i="5"/>
  <c r="F88" i="5"/>
  <c r="F91" i="5"/>
  <c r="F82" i="5"/>
  <c r="F83" i="5"/>
  <c r="F84" i="5"/>
  <c r="F85" i="5"/>
  <c r="F86" i="5"/>
  <c r="F87" i="5"/>
  <c r="F81" i="5"/>
  <c r="F72" i="5"/>
  <c r="F73" i="5"/>
  <c r="F74" i="5"/>
  <c r="F79" i="5"/>
  <c r="F75" i="5"/>
  <c r="F76" i="5"/>
  <c r="F71" i="5"/>
  <c r="F67" i="5"/>
  <c r="F66" i="5"/>
  <c r="F65" i="5"/>
  <c r="F64" i="5"/>
  <c r="F63" i="5"/>
  <c r="F60" i="5"/>
  <c r="F58" i="5"/>
  <c r="F55" i="5"/>
  <c r="F38" i="5"/>
  <c r="F40" i="5"/>
  <c r="F41" i="5"/>
  <c r="F42" i="5"/>
  <c r="F45" i="5"/>
  <c r="F46" i="5"/>
  <c r="F47" i="5"/>
  <c r="F48" i="5"/>
  <c r="F49" i="5"/>
  <c r="F50" i="5"/>
  <c r="F51" i="5"/>
  <c r="F52" i="5"/>
  <c r="F14" i="5"/>
  <c r="F6" i="5"/>
  <c r="F7" i="5"/>
  <c r="F13" i="5"/>
  <c r="K13" i="5" s="1"/>
  <c r="M88" i="5" l="1"/>
  <c r="J88" i="5"/>
  <c r="L88" i="5"/>
  <c r="K88" i="5"/>
  <c r="I88" i="5"/>
  <c r="M52" i="5"/>
  <c r="K52" i="5"/>
  <c r="J52" i="5"/>
  <c r="E52" i="5"/>
  <c r="L52" i="5" s="1"/>
  <c r="I52" i="5" l="1"/>
  <c r="E46" i="5"/>
  <c r="E45" i="5"/>
  <c r="J76" i="5" l="1"/>
  <c r="K76" i="5"/>
  <c r="M76" i="5"/>
  <c r="M51" i="5"/>
  <c r="K51" i="5"/>
  <c r="J51" i="5"/>
  <c r="E51" i="5"/>
  <c r="I51" i="5" s="1"/>
  <c r="K50" i="5"/>
  <c r="L51" i="5" l="1"/>
  <c r="M46" i="5"/>
  <c r="L46" i="5"/>
  <c r="K46" i="5"/>
  <c r="J46" i="5"/>
  <c r="I46" i="5"/>
  <c r="N44" i="5" l="1"/>
  <c r="N43" i="5"/>
  <c r="N54" i="5"/>
  <c r="M91" i="5"/>
  <c r="K91" i="5"/>
  <c r="J91" i="5"/>
  <c r="E91" i="5"/>
  <c r="L91" i="5" s="1"/>
  <c r="I91" i="5" l="1"/>
  <c r="F11" i="5" l="1"/>
  <c r="M11" i="5" s="1"/>
  <c r="E11" i="5"/>
  <c r="E76" i="5"/>
  <c r="I76" i="5" l="1"/>
  <c r="L76" i="5"/>
  <c r="J11" i="5"/>
  <c r="L11" i="5"/>
  <c r="I11" i="5"/>
  <c r="K11" i="5"/>
  <c r="E75" i="5" l="1"/>
  <c r="I75" i="5" s="1"/>
  <c r="J75" i="5"/>
  <c r="M75" i="5"/>
  <c r="K75" i="5"/>
  <c r="F19" i="5"/>
  <c r="M19" i="5" s="1"/>
  <c r="L75" i="5" l="1"/>
  <c r="L19" i="5"/>
  <c r="J19" i="5"/>
  <c r="I19" i="5"/>
  <c r="K19" i="5"/>
  <c r="E85" i="5" l="1"/>
  <c r="E86" i="5"/>
  <c r="E87" i="5"/>
  <c r="K60" i="5"/>
  <c r="K63" i="5"/>
  <c r="K64" i="5"/>
  <c r="K65" i="5"/>
  <c r="K66" i="5"/>
  <c r="K67" i="5"/>
  <c r="K68" i="5"/>
  <c r="J72" i="5"/>
  <c r="J60" i="5"/>
  <c r="J63" i="5"/>
  <c r="J64" i="5"/>
  <c r="J65" i="5"/>
  <c r="J66" i="5"/>
  <c r="J67" i="5"/>
  <c r="J68" i="5"/>
  <c r="J71" i="5"/>
  <c r="F30" i="5"/>
  <c r="F31" i="5"/>
  <c r="F33" i="5"/>
  <c r="F34" i="5"/>
  <c r="F28" i="5"/>
  <c r="F25" i="5"/>
  <c r="F23" i="5"/>
  <c r="E10" i="5"/>
  <c r="E9" i="5"/>
  <c r="J7" i="5"/>
  <c r="E7" i="5"/>
  <c r="L7" i="5" s="1"/>
  <c r="M7" i="5"/>
  <c r="K7" i="5"/>
  <c r="F9" i="5" l="1"/>
  <c r="M9" i="5" s="1"/>
  <c r="M87" i="5"/>
  <c r="L87" i="5"/>
  <c r="I87" i="5"/>
  <c r="J87" i="5"/>
  <c r="K87" i="5"/>
  <c r="F10" i="5"/>
  <c r="I10" i="5" s="1"/>
  <c r="I9" i="5" l="1"/>
  <c r="J9" i="5"/>
  <c r="K9" i="5"/>
  <c r="L9" i="5"/>
  <c r="M10" i="5"/>
  <c r="J10" i="5"/>
  <c r="L10" i="5"/>
  <c r="K10" i="5"/>
  <c r="M34" i="5"/>
  <c r="K34" i="5"/>
  <c r="J34" i="5"/>
  <c r="E34" i="5"/>
  <c r="I34" i="5" s="1"/>
  <c r="L34" i="5" l="1"/>
  <c r="J25" i="5"/>
  <c r="E20" i="5"/>
  <c r="E36" i="5"/>
  <c r="E84" i="5"/>
  <c r="M84" i="5"/>
  <c r="M49" i="5"/>
  <c r="K49" i="5"/>
  <c r="J49" i="5"/>
  <c r="E49" i="5"/>
  <c r="I49" i="5" s="1"/>
  <c r="M42" i="5"/>
  <c r="K42" i="5"/>
  <c r="J42" i="5"/>
  <c r="E42" i="5"/>
  <c r="I42" i="5" s="1"/>
  <c r="M33" i="5"/>
  <c r="K33" i="5"/>
  <c r="J33" i="5"/>
  <c r="E33" i="5"/>
  <c r="I33" i="5" s="1"/>
  <c r="E38" i="5"/>
  <c r="M38" i="5"/>
  <c r="E79" i="5"/>
  <c r="I79" i="5" s="1"/>
  <c r="M79" i="5"/>
  <c r="K79" i="5"/>
  <c r="J79" i="5"/>
  <c r="L33" i="5" l="1"/>
  <c r="L42" i="5"/>
  <c r="L49" i="5"/>
  <c r="L79" i="5"/>
  <c r="M82" i="5"/>
  <c r="M83" i="5"/>
  <c r="M81" i="5"/>
  <c r="M72" i="5"/>
  <c r="M73" i="5"/>
  <c r="M74" i="5"/>
  <c r="M71" i="5"/>
  <c r="M67" i="5"/>
  <c r="M68" i="5"/>
  <c r="M69" i="5"/>
  <c r="M63" i="5"/>
  <c r="M64" i="5"/>
  <c r="M65" i="5"/>
  <c r="M66" i="5"/>
  <c r="M60" i="5"/>
  <c r="M57" i="5"/>
  <c r="M58" i="5"/>
  <c r="M55" i="5"/>
  <c r="M47" i="5"/>
  <c r="M48" i="5"/>
  <c r="M45" i="5"/>
  <c r="M41" i="5"/>
  <c r="M40" i="5"/>
  <c r="M30" i="5"/>
  <c r="M31" i="5"/>
  <c r="M28" i="5"/>
  <c r="M25" i="5"/>
  <c r="M23" i="5"/>
  <c r="M14" i="5"/>
  <c r="M13" i="5"/>
  <c r="M6" i="5"/>
  <c r="E82" i="5"/>
  <c r="E83" i="5"/>
  <c r="E81" i="5"/>
  <c r="I81" i="5" s="1"/>
  <c r="E74" i="5"/>
  <c r="E73" i="5"/>
  <c r="E72" i="5"/>
  <c r="E71" i="5"/>
  <c r="E68" i="5"/>
  <c r="E67" i="5"/>
  <c r="E66" i="5"/>
  <c r="E65" i="5"/>
  <c r="E64" i="5"/>
  <c r="L64" i="5" s="1"/>
  <c r="E63" i="5"/>
  <c r="E60" i="5"/>
  <c r="I60" i="5" s="1"/>
  <c r="E58" i="5"/>
  <c r="E55" i="5"/>
  <c r="I55" i="5" s="1"/>
  <c r="E54" i="5"/>
  <c r="E48" i="5"/>
  <c r="I48" i="5" s="1"/>
  <c r="E47" i="5"/>
  <c r="E44" i="5"/>
  <c r="E43" i="5"/>
  <c r="E41" i="5"/>
  <c r="E40" i="5"/>
  <c r="E30" i="5"/>
  <c r="L30" i="5" s="1"/>
  <c r="E31" i="5"/>
  <c r="L31" i="5" s="1"/>
  <c r="E28" i="5"/>
  <c r="I28" i="5" s="1"/>
  <c r="E25" i="5"/>
  <c r="I25" i="5" s="1"/>
  <c r="E23" i="5"/>
  <c r="I23" i="5" s="1"/>
  <c r="E18" i="5"/>
  <c r="E14" i="5"/>
  <c r="E15" i="5"/>
  <c r="E13" i="5"/>
  <c r="E6" i="5"/>
  <c r="E8" i="5"/>
  <c r="J48" i="5"/>
  <c r="K48" i="5"/>
  <c r="K31" i="5"/>
  <c r="J31" i="5"/>
  <c r="J14" i="5"/>
  <c r="J13" i="5"/>
  <c r="F15" i="5"/>
  <c r="F8" i="5"/>
  <c r="J6" i="5"/>
  <c r="I31" i="5" l="1"/>
  <c r="I66" i="5"/>
  <c r="L66" i="5"/>
  <c r="I68" i="5"/>
  <c r="L68" i="5"/>
  <c r="I64" i="5"/>
  <c r="I63" i="5"/>
  <c r="L63" i="5"/>
  <c r="I65" i="5"/>
  <c r="L65" i="5"/>
  <c r="I67" i="5"/>
  <c r="L67" i="5"/>
  <c r="L69" i="5"/>
  <c r="M8" i="5"/>
  <c r="K8" i="5"/>
  <c r="L15" i="5"/>
  <c r="L60" i="5"/>
  <c r="I8" i="5"/>
  <c r="L48" i="5"/>
  <c r="M15" i="5"/>
  <c r="L8" i="5"/>
  <c r="I15" i="5"/>
  <c r="J15" i="5"/>
  <c r="K15" i="5"/>
  <c r="J8" i="5"/>
  <c r="L25" i="5" l="1"/>
  <c r="K25" i="5"/>
  <c r="K81" i="5" l="1"/>
  <c r="J81" i="5"/>
  <c r="L81" i="5"/>
  <c r="K28" i="5" l="1"/>
  <c r="J28" i="5"/>
  <c r="K6" i="5"/>
  <c r="L28" i="5" l="1"/>
  <c r="J84" i="5" l="1"/>
  <c r="K84" i="5" l="1"/>
  <c r="I84" i="5"/>
  <c r="L84" i="5"/>
  <c r="F36" i="5"/>
  <c r="M36" i="5" s="1"/>
  <c r="F20" i="5"/>
  <c r="J74" i="5"/>
  <c r="F44" i="5"/>
  <c r="M44" i="5" s="1"/>
  <c r="J20" i="5" l="1"/>
  <c r="M20" i="5"/>
  <c r="K74" i="5"/>
  <c r="I20" i="5"/>
  <c r="L36" i="5"/>
  <c r="K20" i="5"/>
  <c r="J58" i="5"/>
  <c r="I74" i="5"/>
  <c r="L20" i="5"/>
  <c r="J36" i="5"/>
  <c r="K36" i="5"/>
  <c r="I36" i="5"/>
  <c r="L74" i="5"/>
  <c r="K58" i="5"/>
  <c r="L58" i="5"/>
  <c r="I58" i="5"/>
  <c r="K55" i="5" l="1"/>
  <c r="K82" i="5"/>
  <c r="J82" i="5"/>
  <c r="K44" i="5"/>
  <c r="J44" i="5"/>
  <c r="I82" i="5"/>
  <c r="E50" i="5"/>
  <c r="I44" i="5"/>
  <c r="N85" i="5"/>
  <c r="J55" i="5" l="1"/>
  <c r="L82" i="5"/>
  <c r="L44" i="5"/>
  <c r="L55" i="5"/>
  <c r="F18" i="5"/>
  <c r="M18" i="5" s="1"/>
  <c r="J30" i="5" l="1"/>
  <c r="I30" i="5"/>
  <c r="K30" i="5"/>
  <c r="I18" i="5"/>
  <c r="L18" i="5"/>
  <c r="K18" i="5"/>
  <c r="J18" i="5"/>
  <c r="J47" i="5" l="1"/>
  <c r="I47" i="5"/>
  <c r="L47" i="5"/>
  <c r="K47" i="5"/>
  <c r="L50" i="5"/>
  <c r="J50" i="5"/>
  <c r="M50" i="5"/>
  <c r="I50" i="5"/>
  <c r="K73" i="5" l="1"/>
  <c r="J73" i="5"/>
  <c r="I73" i="5"/>
  <c r="L73" i="5"/>
  <c r="L72" i="5" l="1"/>
  <c r="K72" i="5"/>
  <c r="I72" i="5"/>
  <c r="F54" i="5" l="1"/>
  <c r="M54" i="5" s="1"/>
  <c r="F43" i="5"/>
  <c r="M43" i="5" s="1"/>
  <c r="M86" i="5" l="1"/>
  <c r="I86" i="5"/>
  <c r="K86" i="5"/>
  <c r="J86" i="5"/>
  <c r="L86" i="5"/>
  <c r="J23" i="5"/>
  <c r="L23" i="5"/>
  <c r="K23" i="5"/>
  <c r="K45" i="5"/>
  <c r="J45" i="5"/>
  <c r="I45" i="5"/>
  <c r="L45" i="5"/>
  <c r="L14" i="5"/>
  <c r="K14" i="5"/>
  <c r="I14" i="5"/>
  <c r="K40" i="5"/>
  <c r="J40" i="5"/>
  <c r="I40" i="5"/>
  <c r="L40" i="5"/>
  <c r="K54" i="5"/>
  <c r="J54" i="5"/>
  <c r="I54" i="5"/>
  <c r="L54" i="5"/>
  <c r="I13" i="5"/>
  <c r="L13" i="5"/>
  <c r="J41" i="5"/>
  <c r="I41" i="5"/>
  <c r="L41" i="5"/>
  <c r="K41" i="5"/>
  <c r="I83" i="5"/>
  <c r="L83" i="5"/>
  <c r="K83" i="5"/>
  <c r="J83" i="5"/>
  <c r="L6" i="5"/>
  <c r="I38" i="5"/>
  <c r="L38" i="5"/>
  <c r="K38" i="5"/>
  <c r="J38" i="5"/>
  <c r="I43" i="5"/>
  <c r="L43" i="5"/>
  <c r="K43" i="5"/>
  <c r="J43" i="5"/>
  <c r="I71" i="5"/>
  <c r="L71" i="5"/>
  <c r="K71" i="5"/>
  <c r="J85" i="5" l="1"/>
  <c r="M85" i="5"/>
  <c r="I85" i="5"/>
  <c r="K85" i="5"/>
  <c r="L85" i="5"/>
</calcChain>
</file>

<file path=xl/sharedStrings.xml><?xml version="1.0" encoding="utf-8"?>
<sst xmlns="http://schemas.openxmlformats.org/spreadsheetml/2006/main" count="389" uniqueCount="265">
  <si>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</si>
  <si>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</si>
  <si>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</si>
  <si>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</si>
  <si>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</si>
  <si>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</si>
  <si>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</si>
  <si>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</si>
  <si>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1.1</t>
  </si>
  <si>
    <t>2</t>
  </si>
  <si>
    <t>3</t>
  </si>
  <si>
    <t>3.1</t>
  </si>
  <si>
    <t>4</t>
  </si>
  <si>
    <t>5</t>
  </si>
  <si>
    <t>6</t>
  </si>
  <si>
    <t>6.1</t>
  </si>
  <si>
    <t>7</t>
  </si>
  <si>
    <t>8</t>
  </si>
  <si>
    <t>9</t>
  </si>
  <si>
    <t>10</t>
  </si>
  <si>
    <t>12</t>
  </si>
  <si>
    <t>1.2</t>
  </si>
  <si>
    <t>Медицинская помощь, предоставляемая в неотложной форме.</t>
  </si>
  <si>
    <t>Медицинская помощь, предоставляемая в  условиях дневного стационара  (без учета ЭКО)</t>
  </si>
  <si>
    <t>код 62</t>
  </si>
  <si>
    <t xml:space="preserve">в том числе </t>
  </si>
  <si>
    <t>без учета межтерриториальных расчетов</t>
  </si>
  <si>
    <t>Тестирование на выявление новой коронавирусной инфекции (СОVID-19), всего</t>
  </si>
  <si>
    <t>Эндоскопические диагностические исследования, всего</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</si>
  <si>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</si>
  <si>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</si>
  <si>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</si>
  <si>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</si>
  <si>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5.1</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</si>
  <si>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</si>
  <si>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</si>
  <si>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</si>
  <si>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</si>
  <si>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10.1</t>
  </si>
  <si>
    <t>4.1</t>
  </si>
  <si>
    <t>7.1</t>
  </si>
  <si>
    <t>8.1</t>
  </si>
  <si>
    <t>9.1</t>
  </si>
  <si>
    <t>11.1</t>
  </si>
  <si>
    <t>% исполнения                                                 за год (гр.6/гр.4                        *100)</t>
  </si>
  <si>
    <t>Остаток объемов до гонца года гр.4-гр.6</t>
  </si>
  <si>
    <t>2.1</t>
  </si>
  <si>
    <t>8.2</t>
  </si>
  <si>
    <t>11</t>
  </si>
  <si>
    <t>Увеличение распределенных объемов из расчета 2000 исследований в месяц</t>
  </si>
  <si>
    <t>12.1</t>
  </si>
  <si>
    <t>12.2</t>
  </si>
  <si>
    <t>ГБУЗ "Клиническая больница №6 им. Г.А. Захарьина"</t>
  </si>
  <si>
    <t>№7093 от 11.10.2021</t>
  </si>
  <si>
    <t>ГБУЗ " ООД"</t>
  </si>
  <si>
    <t>12.3</t>
  </si>
  <si>
    <t>5.2</t>
  </si>
  <si>
    <t>3.2</t>
  </si>
  <si>
    <t>ООО "Инмед"</t>
  </si>
  <si>
    <t>№148 от 26.10.2021</t>
  </si>
  <si>
    <t>Медицинская помощь, предоставляемая в амбулаторных условиях  по поводу заболевания, без учета обращений по профилю "стоматология".</t>
  </si>
  <si>
    <t>Увеличение распределенных объемов до 425 случаев лечения</t>
  </si>
  <si>
    <t>Увеличить распределенные решением Комиссии от 11.10.2021 (Протокол №19) объемы по проведению экстракорпорального оплодотворения медицинским организациям, по которым предъявленные к оплате объемы за период январь-октябрь 2021 года превысили объемы, распределенные на 2021 год, за счет снижения распределенных объемов по проведению экстракорпорального оплодотворения по медицинским организациям, расположенным за пределами территории Пензенской области (в рамках межтерриториальных расчетов), на основании данных персонифицированного учета о медицинской помощи, оказанной застрахованным лицам за период январь - октябрь 2021 года и обращения  ООО «Инмед» исх. №148 от 26.10.2021</t>
  </si>
  <si>
    <t>ФГБУ "ФЦССХ" Минздрава России (г.Пенза)</t>
  </si>
  <si>
    <t>№1827 от 29.10.2021</t>
  </si>
  <si>
    <t>9.2</t>
  </si>
  <si>
    <t>ООО КДЦ "Клиника-Сити"</t>
  </si>
  <si>
    <t>в том числе колоноскопия</t>
  </si>
  <si>
    <t>ГБУЗ "Городская поликлиника"</t>
  </si>
  <si>
    <t>№7523 от 08.11.2021</t>
  </si>
  <si>
    <t>Распределено решением Комиссии от 08.11.21  Протокол №21</t>
  </si>
  <si>
    <t>ГБУЗ ПОДКБ им.Н.Ф. Филатова</t>
  </si>
  <si>
    <t>№2744 от 02.11.2021</t>
  </si>
  <si>
    <t>Увеличение распределенных объемов по профилю "педиатрия".</t>
  </si>
  <si>
    <t>10.2</t>
  </si>
  <si>
    <t>ГБУЗ " Колышлейская РБ"</t>
  </si>
  <si>
    <t>№б/н от 09.11.2021</t>
  </si>
  <si>
    <t>4.2</t>
  </si>
  <si>
    <t>ЧУЗ "Клиническая больница "РЖД-Медицина"</t>
  </si>
  <si>
    <t>№01-12/2194 от 12.11.2021</t>
  </si>
  <si>
    <t>№1190 от 08.11.2021</t>
  </si>
  <si>
    <t>Увеличение объемов на 12 случаев по профилю инфекционные болезни.</t>
  </si>
  <si>
    <t>№1191 от 08.11.2021</t>
  </si>
  <si>
    <t>ГБУЗ "Лунинская РБ"</t>
  </si>
  <si>
    <t>№1814 от 16.11.2021</t>
  </si>
  <si>
    <t>Увеличение распределенных объемов до 951  случаев  в связи с изменениями коечного фонда инфекционного профиля  для госпитализации пациентов с внебольничными пневмониями и подозрениями на COVID-19.</t>
  </si>
  <si>
    <t>№1894 от 15.11.2021</t>
  </si>
  <si>
    <t>№1893 от 15.11.2021</t>
  </si>
  <si>
    <t>№7970 от 15.11.2021</t>
  </si>
  <si>
    <t xml:space="preserve">Ответ на запрос №06-40/2861 от 11.11.2021. Остаток распределенных объемов сложившийся на 01.11.2021 составляет 209, по  прогнозным показателям по исполнению объемов за период ноябрь-декабрь 2021 года все объемы будут исполнены. </t>
  </si>
  <si>
    <t xml:space="preserve">Ответ на запрос №06-40/2861 от 11.11.2021. Остаток распределенных объемов сложившийся на 01.11.2021 составляет 45, по  прогнозным показателям по исполнению объемов за период ноябрь-декабрь 2021 года все объемы будут исполнены. </t>
  </si>
  <si>
    <t>12.4</t>
  </si>
  <si>
    <t>12.5</t>
  </si>
  <si>
    <t>ГБУЗ ПОКБ им.Н.Н.Бурденко</t>
  </si>
  <si>
    <t>№5303 от 18.11.2021</t>
  </si>
  <si>
    <t>ГБУЗ "Кузнецкая межрайонная детская больница"</t>
  </si>
  <si>
    <t>№ 752 от 18.11.2021</t>
  </si>
  <si>
    <t>12.6</t>
  </si>
  <si>
    <t>№01-12/2234 от 15.11.2021</t>
  </si>
  <si>
    <t xml:space="preserve">Ответ на запрос №06-40/2861 от 11.11.2021. Остаток распределенных объемов сложившийся на 01.11.2021 составляет 25, по  прогнозным показателям по исполнению объемов за период ноябрь-декабрь 2021 года все объемы будут исполнены. </t>
  </si>
  <si>
    <t>№5241 от 15.11.2021</t>
  </si>
  <si>
    <t xml:space="preserve">Ответ на запрос №06-40/2861 от 11.11.2021. Остаток распределенных объемов сложившийся на 01.11.2021 составляет 214, по  прогнозным показателям по исполнению объемов за период ноябрь-декабрь 2021 года все объемы будут исполнены. </t>
  </si>
  <si>
    <t>№2843 от 12.11.2021</t>
  </si>
  <si>
    <t xml:space="preserve">Ответ на запрос №06-40/2861 от 11.11.2021. Остаток распределенных объемов сложившийся на 01.11.2021 составляет 6, по  прогнозным показателям по исполнению объемов за период ноябрь-декабрь 2021 года все объемы будут исполнены. </t>
  </si>
  <si>
    <t>ГБУЗ " Пензенский областной клинический центр СВМП"</t>
  </si>
  <si>
    <t>№2430 от 15.11.2021</t>
  </si>
  <si>
    <t>АО " ППО ЭВТ им. В.А. Ревунова"</t>
  </si>
  <si>
    <t>№200/3-142 от 17.11.2021</t>
  </si>
  <si>
    <t>№195 от 16.11.2021</t>
  </si>
  <si>
    <t>ООО "Добрый Доктор"</t>
  </si>
  <si>
    <t>№39 от 16.11.2021</t>
  </si>
  <si>
    <t>Увеличение распределенных объемов из расчета 900 исследований в месяц</t>
  </si>
  <si>
    <t>ГАУЗ ПО "Пензенская стоматологическая поликлиника</t>
  </si>
  <si>
    <t>№416 от 10.11.2021</t>
  </si>
  <si>
    <t>5.3</t>
  </si>
  <si>
    <t>№01-12/2216 от 16.11.2021</t>
  </si>
  <si>
    <t>№01-11/2214 от 16.11.2021</t>
  </si>
  <si>
    <t>2.2</t>
  </si>
  <si>
    <t>ГБУЗ "Пензенская РБ"</t>
  </si>
  <si>
    <t>№3222 от 12.11.2021</t>
  </si>
  <si>
    <t>ГБУЗ " Пензенская РБ"</t>
  </si>
  <si>
    <t>№1828 от 18.11.2021</t>
  </si>
  <si>
    <t>ООО "КДЛ на Измайлова"</t>
  </si>
  <si>
    <t>№72 от 15.11.2021</t>
  </si>
  <si>
    <t>№71 от 15.11.2021</t>
  </si>
  <si>
    <t>1.3</t>
  </si>
  <si>
    <t>ГБУЗ "Башмаковская РБ"</t>
  </si>
  <si>
    <t>№1488 от 18.11.2021</t>
  </si>
  <si>
    <t>2.3</t>
  </si>
  <si>
    <t>ГБУЗ "Городищенская РБ"</t>
  </si>
  <si>
    <t>№3140 от 18.11.2021</t>
  </si>
  <si>
    <t>Увеличение распределенных объемов .</t>
  </si>
  <si>
    <t>Факт за январь-ноябрь 2021г с учетом кода 62</t>
  </si>
  <si>
    <t>% исполнения январь-ноябрь (гр.6/гр.5                        *100)</t>
  </si>
  <si>
    <t>Отклонение   объемов         январь-ноябрь                                                  гр.5-гр.6                                                                 "-" превышение над планом</t>
  </si>
  <si>
    <t>на период январь-ноябрь 2021 года (гр4/12*11)</t>
  </si>
  <si>
    <t>№1923 от 18.11.2021</t>
  </si>
  <si>
    <t>Увеличение распределенных объемов до 8075 случаев лечения</t>
  </si>
  <si>
    <t>Увеличение распределенных объемов до 11041 случаев лечения</t>
  </si>
  <si>
    <t>5.4</t>
  </si>
  <si>
    <t>Увеличение распределенных объемов  до 1573 исследований.</t>
  </si>
  <si>
    <t>Увеличение распределенных объемов до 357 исследований.</t>
  </si>
  <si>
    <t>9.3</t>
  </si>
  <si>
    <t>Увеличение распределенных объемов до 705 исследований.</t>
  </si>
  <si>
    <t>Уменьшение распределенных объемов до 1676 исследований</t>
  </si>
  <si>
    <t>10.3</t>
  </si>
  <si>
    <t>№8173 от 23.11.2021</t>
  </si>
  <si>
    <t>5.5</t>
  </si>
  <si>
    <t>ООО "Медицина для Вас плюс"</t>
  </si>
  <si>
    <t>№45 от 23.11.2021</t>
  </si>
  <si>
    <t>1.4</t>
  </si>
  <si>
    <t>ООО "МК "Здоровье"</t>
  </si>
  <si>
    <t>№ 65 от 24.11.2021</t>
  </si>
  <si>
    <t>Увеличение объемов по профилю "педиатрия" (+690), " терапия" (+3000), " неврология" (+350).</t>
  </si>
  <si>
    <t>1.5</t>
  </si>
  <si>
    <t>№1501 от 23.11.2021</t>
  </si>
  <si>
    <t>№ 1862 от 23.11.2021</t>
  </si>
  <si>
    <t>Факт за январь-ноябрь 2021г без 62 кода</t>
  </si>
  <si>
    <t>Увеличение распределенных объемов по профилю до 18700 посещений .</t>
  </si>
  <si>
    <t>Увеличение распределенных объемов  до 8586  исследований.</t>
  </si>
  <si>
    <t>ГБУЗ " Пензенская областная туберкулезная больница".</t>
  </si>
  <si>
    <t>Увеличение распределенных объемов по колоноскопии до 238 исследований.</t>
  </si>
  <si>
    <t xml:space="preserve"> Увеличение распределенных  объемов до 1940 по профилям: "педиатрия"  (+31), "терапия" (+42), "хирургия" (+36), в связи с увеличением коечного фонда.</t>
  </si>
  <si>
    <t>8.3</t>
  </si>
  <si>
    <t>10.4</t>
  </si>
  <si>
    <t>10.5</t>
  </si>
  <si>
    <t>10.6</t>
  </si>
  <si>
    <t>10.7</t>
  </si>
  <si>
    <t>10.8</t>
  </si>
  <si>
    <t>11.2</t>
  </si>
  <si>
    <t>11.3</t>
  </si>
  <si>
    <t>11.4</t>
  </si>
  <si>
    <t>11.5</t>
  </si>
  <si>
    <t>11.6</t>
  </si>
  <si>
    <t>11.7</t>
  </si>
  <si>
    <t>Увеличение распределенных объемов до 795 исследований.</t>
  </si>
  <si>
    <t>9.4</t>
  </si>
  <si>
    <t>№5437 от 25.11.2021</t>
  </si>
  <si>
    <t>№1974 от 26.11.2021</t>
  </si>
  <si>
    <t>11.8</t>
  </si>
  <si>
    <t>ГБУЗ " Областная психиатрическая больница им. К.Р. Евграфова"</t>
  </si>
  <si>
    <t>№7077 от 25.11.2021</t>
  </si>
  <si>
    <t>Увеличение распределенных объемов до 857  случаев лечения</t>
  </si>
  <si>
    <t xml:space="preserve"> Изменение распределенных объемов по диспансеризации детей-сирот в 2021 году с 42 до 36 комплексных посещений.</t>
  </si>
  <si>
    <t>13</t>
  </si>
  <si>
    <t>13.1</t>
  </si>
  <si>
    <t>ГБУЗ МЦ "Династия" Самара</t>
  </si>
  <si>
    <t>Увеличение объемов с проф. Целью и по поводу заболевания в том числе по профилю "педиатрия" (+1500), "терапия" (+2500).</t>
  </si>
  <si>
    <t>Компьютерная томография с  внутривенным контрастированием, всего</t>
  </si>
  <si>
    <t>Уменьшение распределенных объемов до 4314 исследований ( без учета колоноскопии).</t>
  </si>
  <si>
    <t>Увеличение распределенных объемов по колоноскопии до 135.</t>
  </si>
  <si>
    <t>Увеличение распределенных объемов по колоноскопии до 635 исследований</t>
  </si>
  <si>
    <t xml:space="preserve"> Перераспределение объемов по профилю "акушерство и гинекология" с кода 250 (-5), на код 251 (+5).</t>
  </si>
  <si>
    <t>Ответ на запрос №06-40/2861 от 11.11.2021. Остаток распределенных объемов сложившийся на 01.11.2021 составляет 55, по  прогнозным показателям по исполнению объемов за период ноябрь-декабрь 2021 года исполнено будет 15, остаток составит 40 по профилю "неонатология".</t>
  </si>
  <si>
    <t>ГБУЗ "Пензенская областная туберкулезная больница"</t>
  </si>
  <si>
    <t>9.5</t>
  </si>
  <si>
    <t>№01-12/2319 от 26.11.2021</t>
  </si>
  <si>
    <t>№01-12/2317 от 26.11.2021</t>
  </si>
  <si>
    <t>№01-12/2318 от 26.11.2021</t>
  </si>
  <si>
    <t>Увеличение объемов по профилю "стоматология".</t>
  </si>
  <si>
    <t>Увеличение распределенных объемов на ноябрь-декабрь.</t>
  </si>
  <si>
    <t>Увеличение распределенных объемов на 4 квартал.</t>
  </si>
  <si>
    <t>Увеличение распределенных объемов  на 4квартал.</t>
  </si>
  <si>
    <t>Увеличение распределенных объемов.</t>
  </si>
  <si>
    <r>
      <t xml:space="preserve">Медицинская помощь, предоставляемая в  условиях дневного стационара </t>
    </r>
    <r>
      <rPr>
        <b/>
        <sz val="18"/>
        <rFont val="Times New Roman"/>
        <family val="1"/>
        <charset val="204"/>
      </rPr>
      <t xml:space="preserve"> (экстракорпоральное оплодотворение) </t>
    </r>
  </si>
  <si>
    <t>№5347 от 22.11.2021</t>
  </si>
  <si>
    <t>Перераспределение объемов по профилю "сердечно-сосудистая хирургия" между ЛПУ ( с 01.12.2021 г. больница будет переведена на плановый режим работы) т.к. в октябре 2021года  222 случаев передали в ГБУЗ "КБ №6 им. Г.А. Захарьина", с возможность оплаты в случае перевыполнения объемов.</t>
  </si>
  <si>
    <t>Принять к сведению обращение ГБУЗ ПОКБ им.Н.Н.Бурденко» исх. №5347 от 22.11.2021</t>
  </si>
  <si>
    <t>Медицинская помощь, предоставляемая в  условиях дневного стационара, в части ЭКО.</t>
  </si>
  <si>
    <t>Увеличение объемов по профилю "неврология" до 660 случаев.                                                                                                                                                          Решением Комиссии Протокол №21 от 08.11.2021 п.1.1 увеличены распредельные объемы до 684 случаяев (на 139 случаев).</t>
  </si>
  <si>
    <t xml:space="preserve"> Перераспределить объемы по профилям: "реабилитация"                   (-89), "терапия" (+194), "кардиология" (-145), "неврология" (+40), без изменения общего количества случаев.</t>
  </si>
  <si>
    <t>Увеличение распределенных объемов на 840 законченных случаев (приказ Министерства здравоохранения Пензенской области №314 от 11.11.2021).</t>
  </si>
  <si>
    <t xml:space="preserve"> Перераспределение распределенных объемов по профилю "онкология" с метода  114/319 (-1), на метод 118/310 (+1)   без изменении объема финансового обеспечения.</t>
  </si>
  <si>
    <t>Ответ на запрос №06-40/2861 от 11.11.2021. Остаток распределенных объемов сложившийся на 01.11.2021 составляет 29, по  прогнозным показателям по исполнению объемов за период ноябрь-декабрь 2021 года исполнено будет 0, остаток составит 29 случаев по профилю "дерматовенерология".</t>
  </si>
  <si>
    <t xml:space="preserve"> Перераспределение распределенных объемов по профилю "онкология" с кода 130 (-1), 246 (-2), 344 (-1), на код 244 (+3), 119 (+1) без изменения объема финансового обеспечения.</t>
  </si>
  <si>
    <t xml:space="preserve"> Увеличение распределенных объемов по профилю "онкология" до 1911 случая   с увеличением объема финансового обеспечения   на 15 726 441,04 руб.</t>
  </si>
  <si>
    <t>Увеличение распределенных  объемов на 85 случаев по профилю сердечно-сосудистая хирургия: код 47 (+40), код 46 (+40), код 45 (+5), увеличением объема финансового обеспечения на 11 940 084,55 руб.</t>
  </si>
  <si>
    <t xml:space="preserve"> Увеличение объемов по профилю "сердечно-сосудистая хирургия" код 500 (+5),   с увеличением   объема   финансового   обеспечения   на 732 630,8  руб.</t>
  </si>
  <si>
    <t xml:space="preserve">Увеличение распределенных объемов </t>
  </si>
  <si>
    <t xml:space="preserve">Увеличение распределенных объемов  </t>
  </si>
  <si>
    <t>Увеличение объемов по профилю " терапия" до    34739   посещений.</t>
  </si>
  <si>
    <t>Увеличение распределенных  объемов по профилю "педиатрия"</t>
  </si>
  <si>
    <t>ГБУЗ " Городская поликлиника"</t>
  </si>
  <si>
    <t>№8535 от 03.12.2021</t>
  </si>
  <si>
    <t>Увеличение объемов по профилю "онкология" до 16 207 случаев</t>
  </si>
  <si>
    <t xml:space="preserve">Увеличение распределенных объемов до 9 195 (В связи с увеличением количества пациентов).  </t>
  </si>
  <si>
    <t>№3081 от 03.12.2021</t>
  </si>
  <si>
    <t>Увеличение распределенных объемов до 1000  исследований.</t>
  </si>
  <si>
    <t>9.6</t>
  </si>
  <si>
    <t>Увеличение распределенных объемов   до 1673  по эндоскопическим исследованиям.</t>
  </si>
  <si>
    <t>2.4</t>
  </si>
  <si>
    <t>Увеличение распределенных объемов по профилю до  31300 посещений .</t>
  </si>
  <si>
    <t>11.9</t>
  </si>
  <si>
    <t>ООО Санаторий "Хопровские Зори".</t>
  </si>
  <si>
    <t>№1700 от 01.12.2021</t>
  </si>
  <si>
    <t>Увеличение распределенных объемов до 943  случаев лечения по профилю "медицинская реабилитация"</t>
  </si>
  <si>
    <t>формула ?</t>
  </si>
  <si>
    <t>Внести изменения в распределение объемов медицинской помощи между медицинскими организациями, установленное решением Комиссии от 08.11.2021 (Протокол №21), на основании внесенных изменений в Территориальную программу обязательного медицинского страхования на 2021 год (в редакции от 30.11.2021 №799-пП) и в соответствии с решениями Комиссии, принятыми на заседании, проводимом 22.11.2021 (Протокол №22)</t>
  </si>
  <si>
    <t>Приложение №1.2 к Протоколу №23</t>
  </si>
  <si>
    <t>12.7</t>
  </si>
  <si>
    <t>Информирование о готовности выполнения объемов в полном объеме  (не снижать).</t>
  </si>
  <si>
    <t>Не соответствует  требованиям п.157 Правил ОМС, утв. Приказом  МЗРФ от 28.02.2019 №108н (в редакции от 26.03.2021 №254н)</t>
  </si>
  <si>
    <t>Внести изменения в распределение объемов медицинской помощи между медицинскими организациями, установленное решением Комиссии от 08.11.2021 (Протокол №21), на основании внесенных изменений в Территориальную программу обязательного медицинского страхования на 2021 год (в редакции от 30.11.2021 №799-пП) и в соответствии с решениями Комиссии, принятыми на заседании, проводимом 22.11.2021 (Протокол №22) и на основании обращения медицинской организации</t>
  </si>
  <si>
    <t>Уменьшить  распределенные объемы на основании обращения ФГБУ "ФЦССХ" Минздрава России (г.Пенза) исх. №1827 от 29.10.2021 на 3298 обращений</t>
  </si>
  <si>
    <t>Увеличение распределенных объемов</t>
  </si>
  <si>
    <t>Медицинская помощь, предоставляемая в амбулаторных условиях  с профилактической и иной целью.</t>
  </si>
  <si>
    <t>Компьютерная томография без  внутривенного контрастирования, всего</t>
  </si>
  <si>
    <t xml:space="preserve">ГБУЗ «Лунинская РБ» </t>
  </si>
  <si>
    <t xml:space="preserve"> №1949 от 06.12.2021</t>
  </si>
  <si>
    <t>Принять к сведению обращение ГБУЗ " Лунинская РБ" исх. №1949 от 06.12.2021</t>
  </si>
  <si>
    <t>Увеличение распределенных объемов до  8769 посещений .</t>
  </si>
  <si>
    <t>Внести изменения по  обращению АО " ППО ЭВТ им. В.А. Ревунова" исх. №200/3-142 от 17.11.2021</t>
  </si>
  <si>
    <t>Увеличение объемов по профилю "ЭКО" до 37 законченных случаев.</t>
  </si>
  <si>
    <t>служебные записки ОЗПГиИ №ЭДО-7562 от 26.11.2021, №ЭДО-7630 от 07.12.21  по обращениям застрахованных граждан</t>
  </si>
  <si>
    <t>1.6</t>
  </si>
  <si>
    <t>Увеличить распределенные решением комиссии от 08.11.2021 (Протокол №21)  объемы посещений с профилактической и иными целями  медицинским организациям, оплата  амбулаторной медицинской помощи, которым осуществляется по подушевому нормативу финансирования на прикрепившихся лиц и по которым предъявленные  к оплате за период январь-ноябрь 2021 года объемы медицинской помощи превысили объемы, распределённые на 2021 год, за счет снижения распределенных объемов посещений  с профилактической и иной целью по медицинским организациям оплата амбулаторной медицинской помощи которым осуществляется по подушевому нормативу финансирования на прикрепившихся лиц и по которым предъявленные к оплате объемы посещений с профилактической и иной целью за период январь-ноябрь 2021 года ниже объемов, распределенных на 2021 год.</t>
  </si>
  <si>
    <t>Увеличить распределенные решением Комиссии от 08.11.2021 (Протокол №21) объемы медицинской помощи, предоставляемой в амбулаторных условиях в неотложной форме медицинским организациям,  по которым предъявленные к оплате объемы за период январь - ноябрь 2021 года превысили объемы, распределенные на 2021 год, на основании данных персонифицированного учета о медицинской помощи, оказанной застрахованным лицам за период январь – ноябрь 2021 года, за счет снижения распределенных объемов медицинской помощи, по медицинским организациям по которым остаток распределенных объемов до конца 2021 года составляет более, чем на 20 месяцев</t>
  </si>
  <si>
    <t>Увеличить распределенные решением Комиссии от 08.11.2021 (Протокол №21) объемы медицинской помощи, предоставляемой в амбулаторных условиях с профилактичееской и иной целью   медицинским организациям,  по которым предъявленные к оплате объемы за период январь - ноябрь 2021 года превысили объемы, распределенные на 2021 год, на основании данных персонифицированного учета о медицинской помощи, оказанной застрахованным лицам за период январь – ноябрь 2021 года, за счет снижения распределенных объемов медицинской помощи, по медицинским организациям по которым остаток распределенных объемов до конца 2021 года составляет более, чем на 7 месяцев</t>
  </si>
  <si>
    <t>Снижение распределенных объемов на 6285 обращений                                                 (до 1020 обращений)  в связи с изменеием маршрутизации пациентов, в том числе по профилям: "кардиология"  (-62192), "урология" (+5), "сердечно-срсудистая хирургия"                                                       (-98) .                                                                                                    В соответствии с решением Комиссии по Протоколу №21 от 08.11.2021 по п.1.1  распредельные объемы снижены на 2986 обращений.</t>
  </si>
  <si>
    <t>Увеличить распределенные на 2021 год   объемы медицинской помощи, предоставляемой в условиях круглосуточного стационара, на количество случаев лечения  с заболеванием и (или) подозрением на заболевание новой коронавирусной инфекцией (COVID-19), предъявленное к оплате за период январь-ноябрь 2021 сверх объемов предоставления медицинской помощи в условиях круглосуточного стационара, распределенных на 2021год решением Комиссии от 08.11.2021 (Протокол №21), но в пределах средств обязательного медицинского страхования, источником финансового обеспечения которых являются средства межбюджетных трансфертов, предоставленных в бюджет Территориального фонда обязательного медицинского страхования из бюджета субъекта Российской Федерации на дополнительное финансовое обеспечение оказания медицинской помощи с заболеванием и (или) подозрением на заболевание новой коронавирусной инфекцией (COVID-19), в соответствии с распоряжением Правительства Российской Федерации от 04.12.2021                                                                                   №3448-р</t>
  </si>
  <si>
    <t>Увеличение распределенных объемов  по эндоскопии                             (без учета колоноскопии)  до 695.</t>
  </si>
  <si>
    <t>Увеличить распределенные решением Комиссии от 08.11.2021 (Протокол №21) объемы магнитно-резонансная томография с внутривенным контрастированием медицинским организациям, по которым предъявленные к оплате объемы за период январь - ноябрь 2021 года превысили объемы, распределенные на 2021 год, на основании данных персонифицированного учета о медицинской помощи, оказанной застрахованным лицам за период январь – ноябрь 2021 года,за счет снижения распределенных объемов медицинской помощи, по медицинским организациям по которым остаток распределенных объемов до конца 2021 года составляет более, чем на 3 месяца</t>
  </si>
  <si>
    <t xml:space="preserve">Внести изменения в распределение объемов медицинской помощи между медицинскими организациями, установленное решением Комиссии от 08.11.2021 (Протокол №21), на основании внесенных изменений в Территориальную программу обязательного медицинского страхования на 2021 год (в редакции от 30.11.2021 №799-пП)  в соответствии с решениями Комиссии, принятыми на заседании, проводимом 22.11.2021 (Протокол №22), и  на основании данных персонифицированного учета о высокотехнологичной  медицинской помощи, оказанной застрахованным лицам за период январь – ноябрь 2021 года </t>
  </si>
  <si>
    <t xml:space="preserve">   Увеличить распределенные решением Комиссии от 08.11.2021 (Протокол №21) объемы медицинской помощи, предоставляемой в  условиях дневного стационара медицинским организациям, по которым предъявленные к оплате объемы за период январь - ноябрь 2021 года превысили объемы, распределенные на 2021 год, на основании данных персонифицированного учета о медицинской помощи, оказанной застрахованным лицам за период январь – ноябрь 2021 года,за счет снижения распределенных объемов медицинской помощи, по медицинским организациям по которым остаток распределенных объемов до конца 2021 года составляет более, чем на 2 месяца                                                                                                                                                                                                                                                                                                                                                                                                                                                                                                                                                                                                                                                </t>
  </si>
  <si>
    <r>
      <t>Увеличить распределенные решением Комиссии от 08.11.2021 (Протокол №21) объемы по проведению экстракорпорального оплодотворения медицинским организациям, на основании обращений граждан</t>
    </r>
    <r>
      <rPr>
        <b/>
        <sz val="18"/>
        <rFont val="Times New Roman"/>
        <family val="1"/>
        <charset val="204"/>
        <scheme val="minor"/>
      </rPr>
      <t xml:space="preserve">, </t>
    </r>
    <r>
      <rPr>
        <sz val="18"/>
        <rFont val="Times New Roman"/>
        <family val="1"/>
        <charset val="204"/>
        <scheme val="minor"/>
      </rPr>
      <t xml:space="preserve">за счет снижения распределенных объемов по проведению экстракорпорального оплодотворения по медицинским организациям, расположенным за пределами территории Пензенской области (в рамках межтерриториальных расчетов), на основании данных персонифицированного учета о медицинской помощи, оказанной застрахованным лицам за период январь - октябрь 2021 года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</si>
</sst>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7"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sz val="14"/>
      <color rgb="FFFF0000"/>
      <name val="Times New Roman"/>
      <family val="1"/>
      <charset val="204"/>
      <scheme val="minor"/>
    </font>
    <font>
      <sz val="14"/>
      <color rgb="FF7030A0"/>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8"/>
      <color theme="0"/>
      <name val="Times New Roman"/>
      <family val="1"/>
      <charset val="204"/>
    </font>
    <font>
      <sz val="18"/>
      <color theme="0"/>
      <name val="Times New Roman"/>
      <family val="1"/>
      <charset val="204"/>
      <scheme val="minor"/>
    </font>
    <font>
      <b/>
      <sz val="18"/>
      <name val="Times New Roman"/>
      <family val="1"/>
      <charset val="204"/>
    </font>
    <font>
      <sz val="16"/>
      <name val="Times New Roman"/>
      <family val="1"/>
      <charset val="204"/>
    </font>
    <font>
      <sz val="18"/>
      <color theme="1"/>
      <name val="Times New Roman"/>
      <family val="1"/>
      <charset val="204"/>
      <scheme val="minor"/>
    </font>
    <font>
      <sz val="20"/>
      <color theme="1"/>
      <name val="Times New Roman"/>
      <family val="1"/>
      <charset val="204"/>
      <scheme val="minor"/>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0" fontId="2" fillId="0" borderId="0"/>
  </cellStyleXfs>
  <cellXfs count="130">
    <xf numFmtId="0" fontId="0" fillId="0" borderId="0" xfId="0"/>
    <xf numFmtId="0" fontId="3" fillId="0" borderId="0" xfId="0" applyFont="1" applyFill="1"/>
    <xf numFmtId="0" fontId="3" fillId="0" borderId="0" xfId="0" applyFont="1"/>
    <xf numFmtId="0" fontId="4"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Fill="1"/>
    <xf numFmtId="0" fontId="4" fillId="0" borderId="0" xfId="0" applyFont="1"/>
    <xf numFmtId="0" fontId="3" fillId="0" borderId="0" xfId="0" applyFont="1" applyAlignment="1">
      <alignment horizontal="center" vertical="center"/>
    </xf>
    <xf numFmtId="0" fontId="5" fillId="0" borderId="0" xfId="0" applyFont="1" applyFill="1"/>
    <xf numFmtId="0" fontId="5" fillId="0" borderId="0" xfId="0" applyFont="1" applyAlignment="1">
      <alignment horizontal="center" vertical="center"/>
    </xf>
    <xf numFmtId="0" fontId="8" fillId="0" borderId="2" xfId="0" applyFont="1" applyFill="1" applyBorder="1" applyAlignment="1">
      <alignment horizontal="center" vertical="center"/>
    </xf>
    <xf numFmtId="0" fontId="9" fillId="0" borderId="1" xfId="1"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xf>
    <xf numFmtId="49" fontId="9"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49" fontId="9"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3" fontId="9" fillId="2" borderId="1" xfId="1"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2" fontId="9" fillId="2" borderId="1" xfId="1" applyNumberFormat="1" applyFont="1" applyFill="1" applyBorder="1" applyAlignment="1">
      <alignment horizontal="center" vertical="center" wrapText="1"/>
    </xf>
    <xf numFmtId="3" fontId="9" fillId="4" borderId="1" xfId="1"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3" fontId="8" fillId="3"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4" fontId="9" fillId="2" borderId="1" xfId="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2" fontId="9" fillId="3" borderId="1" xfId="1" applyNumberFormat="1" applyFont="1" applyFill="1" applyBorder="1" applyAlignment="1">
      <alignment horizontal="center" vertical="center" wrapText="1"/>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3" fontId="11" fillId="2" borderId="1" xfId="1" applyNumberFormat="1" applyFont="1" applyFill="1" applyBorder="1" applyAlignment="1">
      <alignment horizontal="center" vertical="center" wrapText="1"/>
    </xf>
    <xf numFmtId="2" fontId="11" fillId="2" borderId="1" xfId="1" applyNumberFormat="1" applyFont="1" applyFill="1" applyBorder="1" applyAlignment="1">
      <alignment horizontal="center" vertical="center" wrapText="1"/>
    </xf>
    <xf numFmtId="4" fontId="11" fillId="2" borderId="1" xfId="1"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3" fontId="9" fillId="2"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3" fontId="8" fillId="2" borderId="1" xfId="0" applyNumberFormat="1" applyFont="1" applyFill="1" applyBorder="1" applyAlignment="1">
      <alignment horizontal="center" vertical="center"/>
    </xf>
    <xf numFmtId="4" fontId="9" fillId="3" borderId="1"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3" fontId="9" fillId="5" borderId="1" xfId="1" applyNumberFormat="1" applyFont="1" applyFill="1" applyBorder="1" applyAlignment="1">
      <alignment horizontal="center" vertical="center" wrapText="1"/>
    </xf>
    <xf numFmtId="3" fontId="8" fillId="5" borderId="1" xfId="0"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2" borderId="1" xfId="1" applyNumberFormat="1" applyFont="1" applyFill="1" applyBorder="1" applyAlignment="1">
      <alignment horizontal="left" vertical="center"/>
    </xf>
    <xf numFmtId="0" fontId="8" fillId="0" borderId="0" xfId="0" applyFont="1" applyFill="1" applyAlignment="1">
      <alignment horizontal="center" vertical="center"/>
    </xf>
    <xf numFmtId="0" fontId="10" fillId="3" borderId="1" xfId="0"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0" fontId="9" fillId="5" borderId="1" xfId="1" applyNumberFormat="1" applyFont="1" applyFill="1" applyBorder="1" applyAlignment="1">
      <alignment horizontal="center" vertical="center" wrapText="1"/>
    </xf>
    <xf numFmtId="3" fontId="9"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3" fillId="3" borderId="0" xfId="0" applyFont="1" applyFill="1" applyAlignment="1">
      <alignment horizontal="center" vertical="center"/>
    </xf>
    <xf numFmtId="0" fontId="3" fillId="3" borderId="0" xfId="0" applyFont="1" applyFill="1"/>
    <xf numFmtId="0" fontId="14" fillId="0" borderId="1" xfId="0" applyFont="1" applyFill="1" applyBorder="1" applyAlignment="1" applyProtection="1">
      <alignment horizontal="center" vertical="center" wrapText="1"/>
    </xf>
    <xf numFmtId="0" fontId="9" fillId="2" borderId="1" xfId="1" applyNumberFormat="1" applyFont="1" applyFill="1" applyBorder="1" applyAlignment="1">
      <alignment vertical="center"/>
    </xf>
    <xf numFmtId="0" fontId="9" fillId="2" borderId="1" xfId="1" applyNumberFormat="1" applyFont="1" applyFill="1" applyBorder="1" applyAlignment="1">
      <alignment horizontal="left" vertical="center" wrapText="1"/>
    </xf>
    <xf numFmtId="0" fontId="12" fillId="2" borderId="1" xfId="0" applyFont="1" applyFill="1" applyBorder="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49" fontId="9" fillId="3" borderId="1"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3" fontId="9" fillId="3" borderId="1" xfId="1" applyNumberFormat="1" applyFont="1" applyFill="1" applyBorder="1" applyAlignment="1">
      <alignment horizontal="center" vertical="center" wrapText="1"/>
    </xf>
    <xf numFmtId="3" fontId="9" fillId="2" borderId="1" xfId="1" applyNumberFormat="1" applyFont="1" applyFill="1" applyBorder="1" applyAlignment="1">
      <alignment horizontal="center" vertical="center" wrapText="1"/>
    </xf>
    <xf numFmtId="3" fontId="9" fillId="4" borderId="1" xfId="1"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 fontId="9"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9" fillId="3" borderId="1" xfId="1" applyNumberFormat="1" applyFont="1" applyFill="1" applyBorder="1" applyAlignment="1">
      <alignment horizontal="center" vertical="center" wrapText="1"/>
    </xf>
    <xf numFmtId="2" fontId="9"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49" fontId="8" fillId="3" borderId="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49" fontId="9" fillId="3" borderId="1" xfId="1" applyNumberFormat="1" applyFont="1" applyFill="1" applyBorder="1" applyAlignment="1">
      <alignment horizontal="center" vertical="center" wrapText="1"/>
    </xf>
    <xf numFmtId="3" fontId="9" fillId="3" borderId="1" xfId="1" applyNumberFormat="1" applyFont="1" applyFill="1" applyBorder="1" applyAlignment="1">
      <alignment horizontal="center" vertical="center" wrapText="1"/>
    </xf>
    <xf numFmtId="3" fontId="9" fillId="2"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2" fontId="9" fillId="3" borderId="1" xfId="1" applyNumberFormat="1" applyFont="1" applyFill="1" applyBorder="1" applyAlignment="1">
      <alignment horizontal="center" vertical="center" wrapText="1"/>
    </xf>
    <xf numFmtId="4" fontId="9" fillId="2" borderId="1" xfId="1"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3" fontId="9" fillId="4" borderId="1" xfId="1"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 fontId="9" fillId="3"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xf>
    <xf numFmtId="3" fontId="8" fillId="0" borderId="1" xfId="0" applyNumberFormat="1" applyFont="1" applyFill="1" applyBorder="1" applyAlignment="1">
      <alignment horizontal="center" vertical="center"/>
    </xf>
    <xf numFmtId="0" fontId="9" fillId="2" borderId="1" xfId="1"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9" fillId="5"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2" borderId="1" xfId="1"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9" fillId="2" borderId="1" xfId="0" applyFont="1" applyFill="1" applyBorder="1" applyAlignment="1" applyProtection="1">
      <alignment horizontal="center" vertical="center" wrapText="1"/>
    </xf>
    <xf numFmtId="0" fontId="9" fillId="0" borderId="1" xfId="2"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wrapText="1"/>
    </xf>
    <xf numFmtId="49" fontId="8" fillId="3" borderId="3" xfId="0" applyNumberFormat="1" applyFont="1" applyFill="1" applyBorder="1" applyAlignment="1">
      <alignment horizontal="center" vertical="center"/>
    </xf>
    <xf numFmtId="49" fontId="8" fillId="3" borderId="5"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cellXfs>
  <cellStyles count="3">
    <cellStyle name="Normal_Sheet1" xfId="2"/>
    <cellStyle name="Денежный" xfId="1" builtinId="4"/>
    <cellStyle name="Обычный" xfId="0" builtinId="0"/>
  </cellStyles>
  <dxfs count="0"/>
  <tableStyles count="0" defaultTableStyle="TableStyleMedium2" defaultPivotStyle="PivotStyleLight16"/>
  <colors>
    <mruColors>
      <color rgb="FFFFCCFF"/>
      <color rgb="FFFFFF99"/>
      <color rgb="FFFF6699"/>
      <color rgb="FFE1EA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3"/>
  <sheetViews>
    <sheetView tabSelected="1" view="pageBreakPreview" zoomScale="40" zoomScaleNormal="40" zoomScaleSheetLayoutView="40" zoomScalePageLayoutView="41" workbookViewId="0">
      <pane xSplit="2" ySplit="4" topLeftCell="C72" activePane="bottomRight" state="frozen"/>
      <selection pane="topRight" activeCell="C1" sqref="C1"/>
      <selection pane="bottomLeft" activeCell="A5" sqref="A5"/>
      <selection pane="bottomRight" activeCell="A79" sqref="A79"/>
    </sheetView>
  </sheetViews>
  <sheetFormatPr defaultColWidth="11" defaultRowHeight="23.25" x14ac:dyDescent="0.3"/>
  <cols>
    <col min="1" max="1" width="8.7109375" style="4" customWidth="1"/>
    <col min="2" max="2" width="49.28515625" style="4" customWidth="1"/>
    <col min="3" max="3" width="23" style="4" customWidth="1"/>
    <col min="4" max="4" width="14.140625" style="4" customWidth="1"/>
    <col min="5" max="5" width="15.42578125" style="4" customWidth="1"/>
    <col min="6" max="6" width="14.42578125" style="4" customWidth="1"/>
    <col min="7" max="7" width="14.42578125" style="4" hidden="1" customWidth="1"/>
    <col min="8" max="8" width="11.42578125" style="4" hidden="1" customWidth="1"/>
    <col min="9" max="9" width="14.42578125" style="4" customWidth="1"/>
    <col min="10" max="10" width="12.5703125" style="4" customWidth="1"/>
    <col min="11" max="11" width="16.85546875" style="4" customWidth="1"/>
    <col min="12" max="12" width="15.5703125" style="4" customWidth="1"/>
    <col min="13" max="13" width="15.42578125" style="4" customWidth="1"/>
    <col min="14" max="14" width="16.85546875" style="4" customWidth="1"/>
    <col min="15" max="15" width="88" style="4" customWidth="1"/>
    <col min="16" max="16" width="93" style="59" customWidth="1"/>
    <col min="17" max="17" width="24.7109375" style="4" customWidth="1"/>
    <col min="18" max="27" width="11" style="7"/>
    <col min="28" max="16384" width="11" style="2"/>
  </cols>
  <sheetData>
    <row r="1" spans="1:27" ht="44.25" customHeight="1" x14ac:dyDescent="0.3">
      <c r="A1" s="116" t="s">
        <v>34</v>
      </c>
      <c r="B1" s="116"/>
      <c r="C1" s="116"/>
      <c r="D1" s="116"/>
      <c r="E1" s="116"/>
      <c r="F1" s="116"/>
      <c r="G1" s="116"/>
      <c r="H1" s="116"/>
      <c r="I1" s="116"/>
      <c r="J1" s="116"/>
      <c r="K1" s="116"/>
      <c r="L1" s="116"/>
      <c r="M1" s="116"/>
      <c r="N1" s="116"/>
      <c r="O1" s="116"/>
      <c r="P1" s="10" t="s">
        <v>238</v>
      </c>
      <c r="Q1" s="10"/>
    </row>
    <row r="2" spans="1:27" ht="118.5" customHeight="1" x14ac:dyDescent="0.3">
      <c r="A2" s="117" t="s">
        <v>0</v>
      </c>
      <c r="B2" s="117" t="s">
        <v>35</v>
      </c>
      <c r="C2" s="117" t="s">
        <v>5</v>
      </c>
      <c r="D2" s="117" t="s">
        <v>70</v>
      </c>
      <c r="E2" s="117"/>
      <c r="F2" s="118" t="s">
        <v>132</v>
      </c>
      <c r="G2" s="120" t="s">
        <v>25</v>
      </c>
      <c r="H2" s="120"/>
      <c r="I2" s="119" t="s">
        <v>133</v>
      </c>
      <c r="J2" s="123" t="s">
        <v>44</v>
      </c>
      <c r="K2" s="122" t="s">
        <v>45</v>
      </c>
      <c r="L2" s="121" t="s">
        <v>134</v>
      </c>
      <c r="M2" s="120" t="s">
        <v>37</v>
      </c>
      <c r="N2" s="120" t="s">
        <v>7</v>
      </c>
      <c r="O2" s="120"/>
      <c r="P2" s="100" t="s">
        <v>31</v>
      </c>
      <c r="Q2" s="111" t="s">
        <v>32</v>
      </c>
    </row>
    <row r="3" spans="1:27" ht="175.5" customHeight="1" x14ac:dyDescent="0.3">
      <c r="A3" s="117"/>
      <c r="B3" s="117"/>
      <c r="C3" s="117"/>
      <c r="D3" s="11" t="s">
        <v>6</v>
      </c>
      <c r="E3" s="55" t="s">
        <v>135</v>
      </c>
      <c r="F3" s="118"/>
      <c r="G3" s="68" t="s">
        <v>157</v>
      </c>
      <c r="H3" s="12" t="s">
        <v>24</v>
      </c>
      <c r="I3" s="119"/>
      <c r="J3" s="123"/>
      <c r="K3" s="122"/>
      <c r="L3" s="121"/>
      <c r="M3" s="120"/>
      <c r="N3" s="12" t="s">
        <v>36</v>
      </c>
      <c r="O3" s="65" t="s">
        <v>4</v>
      </c>
      <c r="P3" s="100"/>
      <c r="Q3" s="111"/>
    </row>
    <row r="4" spans="1:27" s="67" customFormat="1" ht="27.75" customHeight="1" x14ac:dyDescent="0.3">
      <c r="A4" s="28">
        <v>1</v>
      </c>
      <c r="B4" s="28">
        <v>2</v>
      </c>
      <c r="C4" s="28">
        <v>3</v>
      </c>
      <c r="D4" s="28">
        <v>4</v>
      </c>
      <c r="E4" s="28">
        <v>5</v>
      </c>
      <c r="F4" s="22">
        <v>6</v>
      </c>
      <c r="G4" s="63">
        <v>7</v>
      </c>
      <c r="H4" s="63">
        <v>8</v>
      </c>
      <c r="I4" s="63">
        <v>7</v>
      </c>
      <c r="J4" s="22">
        <v>8</v>
      </c>
      <c r="K4" s="25">
        <v>9</v>
      </c>
      <c r="L4" s="63">
        <v>10</v>
      </c>
      <c r="M4" s="63">
        <v>11</v>
      </c>
      <c r="N4" s="63">
        <v>12</v>
      </c>
      <c r="O4" s="63">
        <v>13</v>
      </c>
      <c r="P4" s="63">
        <v>14</v>
      </c>
      <c r="Q4" s="63">
        <v>15</v>
      </c>
      <c r="R4" s="66"/>
      <c r="S4" s="66"/>
      <c r="T4" s="66"/>
      <c r="U4" s="66"/>
      <c r="V4" s="66"/>
      <c r="W4" s="66"/>
      <c r="X4" s="66"/>
      <c r="Y4" s="66"/>
      <c r="Z4" s="66"/>
      <c r="AA4" s="66"/>
    </row>
    <row r="5" spans="1:27" s="1" customFormat="1" ht="395.25" x14ac:dyDescent="0.3">
      <c r="A5" s="14">
        <v>1</v>
      </c>
      <c r="B5" s="69" t="s">
        <v>245</v>
      </c>
      <c r="C5" s="69"/>
      <c r="D5" s="69"/>
      <c r="E5" s="69"/>
      <c r="F5" s="69"/>
      <c r="G5" s="16"/>
      <c r="H5" s="16"/>
      <c r="I5" s="16"/>
      <c r="J5" s="17"/>
      <c r="K5" s="16"/>
      <c r="L5" s="16"/>
      <c r="M5" s="16"/>
      <c r="N5" s="18"/>
      <c r="O5" s="16"/>
      <c r="P5" s="16" t="s">
        <v>255</v>
      </c>
      <c r="Q5" s="35" t="s">
        <v>8</v>
      </c>
      <c r="R5" s="4"/>
      <c r="S5" s="4"/>
      <c r="T5" s="4"/>
      <c r="U5" s="4"/>
      <c r="V5" s="4"/>
      <c r="W5" s="4"/>
      <c r="X5" s="4"/>
      <c r="Y5" s="4"/>
      <c r="Z5" s="4"/>
      <c r="AA5" s="4"/>
    </row>
    <row r="6" spans="1:27" s="9" customFormat="1" ht="105.75" customHeight="1" x14ac:dyDescent="0.25">
      <c r="A6" s="90" t="s">
        <v>8</v>
      </c>
      <c r="B6" s="85" t="s">
        <v>83</v>
      </c>
      <c r="C6" s="65" t="s">
        <v>121</v>
      </c>
      <c r="D6" s="64">
        <v>42</v>
      </c>
      <c r="E6" s="21">
        <f t="shared" ref="E6:E9" si="0">ROUND((D6/12*11),0)</f>
        <v>39</v>
      </c>
      <c r="F6" s="22">
        <f t="shared" ref="F6:F7" si="1">G6+H6</f>
        <v>36</v>
      </c>
      <c r="G6" s="21">
        <v>36</v>
      </c>
      <c r="H6" s="11">
        <v>0</v>
      </c>
      <c r="I6" s="23">
        <v>0</v>
      </c>
      <c r="J6" s="24">
        <f t="shared" ref="J6:J16" si="2">ROUND(F6/D6*100,2)</f>
        <v>85.71</v>
      </c>
      <c r="K6" s="25">
        <f>D6-F6</f>
        <v>6</v>
      </c>
      <c r="L6" s="26">
        <f>E6-F6</f>
        <v>3</v>
      </c>
      <c r="M6" s="26">
        <f t="shared" ref="M6:M18" si="3">ROUND(F6/11,0)</f>
        <v>3</v>
      </c>
      <c r="N6" s="13">
        <v>-6</v>
      </c>
      <c r="O6" s="28" t="s">
        <v>183</v>
      </c>
      <c r="P6" s="85" t="s">
        <v>255</v>
      </c>
      <c r="Q6" s="87" t="s">
        <v>8</v>
      </c>
    </row>
    <row r="7" spans="1:27" s="9" customFormat="1" ht="105.75" customHeight="1" x14ac:dyDescent="0.25">
      <c r="A7" s="90"/>
      <c r="B7" s="85"/>
      <c r="C7" s="20" t="s">
        <v>156</v>
      </c>
      <c r="D7" s="31">
        <v>57800</v>
      </c>
      <c r="E7" s="21">
        <f t="shared" si="0"/>
        <v>52983</v>
      </c>
      <c r="F7" s="22">
        <f t="shared" si="1"/>
        <v>54066</v>
      </c>
      <c r="G7" s="21">
        <v>47788</v>
      </c>
      <c r="H7" s="11">
        <v>6278</v>
      </c>
      <c r="I7" s="23">
        <v>0</v>
      </c>
      <c r="J7" s="24">
        <f t="shared" si="2"/>
        <v>93.54</v>
      </c>
      <c r="K7" s="25">
        <f t="shared" ref="K7:K8" si="4">D7-F7</f>
        <v>3734</v>
      </c>
      <c r="L7" s="26">
        <f>E7-F7</f>
        <v>-1083</v>
      </c>
      <c r="M7" s="26">
        <f t="shared" si="3"/>
        <v>4915</v>
      </c>
      <c r="N7" s="32">
        <v>12492</v>
      </c>
      <c r="O7" s="28" t="s">
        <v>220</v>
      </c>
      <c r="P7" s="85"/>
      <c r="Q7" s="87"/>
    </row>
    <row r="8" spans="1:27" s="9" customFormat="1" ht="105.75" customHeight="1" x14ac:dyDescent="0.25">
      <c r="A8" s="19" t="s">
        <v>21</v>
      </c>
      <c r="B8" s="20" t="s">
        <v>129</v>
      </c>
      <c r="C8" s="28" t="s">
        <v>130</v>
      </c>
      <c r="D8" s="64">
        <v>104926</v>
      </c>
      <c r="E8" s="21">
        <f t="shared" si="0"/>
        <v>96182</v>
      </c>
      <c r="F8" s="22">
        <f t="shared" ref="F8:F16" si="5">G8+H8</f>
        <v>119637</v>
      </c>
      <c r="G8" s="21">
        <v>119637</v>
      </c>
      <c r="H8" s="11">
        <v>0</v>
      </c>
      <c r="I8" s="23">
        <f t="shared" ref="I8:I9" si="6">ROUND(F8/E8*100,2)</f>
        <v>124.39</v>
      </c>
      <c r="J8" s="24">
        <f t="shared" si="2"/>
        <v>114.02</v>
      </c>
      <c r="K8" s="25">
        <f t="shared" si="4"/>
        <v>-14711</v>
      </c>
      <c r="L8" s="26">
        <f>E8-F8</f>
        <v>-23455</v>
      </c>
      <c r="M8" s="26">
        <f t="shared" si="3"/>
        <v>10876</v>
      </c>
      <c r="N8" s="13">
        <v>0</v>
      </c>
      <c r="O8" s="28" t="s">
        <v>218</v>
      </c>
      <c r="P8" s="85"/>
      <c r="Q8" s="87"/>
    </row>
    <row r="9" spans="1:27" s="9" customFormat="1" ht="105.75" customHeight="1" x14ac:dyDescent="0.25">
      <c r="A9" s="19" t="s">
        <v>125</v>
      </c>
      <c r="B9" s="20" t="s">
        <v>126</v>
      </c>
      <c r="C9" s="28" t="s">
        <v>155</v>
      </c>
      <c r="D9" s="31">
        <v>46240</v>
      </c>
      <c r="E9" s="21">
        <f t="shared" si="0"/>
        <v>42387</v>
      </c>
      <c r="F9" s="22">
        <f t="shared" si="5"/>
        <v>43223</v>
      </c>
      <c r="G9" s="21">
        <v>36676</v>
      </c>
      <c r="H9" s="11">
        <v>6547</v>
      </c>
      <c r="I9" s="23">
        <f t="shared" si="6"/>
        <v>101.97</v>
      </c>
      <c r="J9" s="24">
        <f t="shared" si="2"/>
        <v>93.48</v>
      </c>
      <c r="K9" s="25">
        <f t="shared" ref="K9" si="7">D9-F9</f>
        <v>3017</v>
      </c>
      <c r="L9" s="26">
        <f t="shared" ref="L9" si="8">E9-F9</f>
        <v>-836</v>
      </c>
      <c r="M9" s="26">
        <f t="shared" si="3"/>
        <v>3929</v>
      </c>
      <c r="N9" s="13">
        <v>4000</v>
      </c>
      <c r="O9" s="28" t="s">
        <v>187</v>
      </c>
      <c r="P9" s="85"/>
      <c r="Q9" s="87"/>
    </row>
    <row r="10" spans="1:27" s="9" customFormat="1" ht="76.5" customHeight="1" x14ac:dyDescent="0.25">
      <c r="A10" s="90" t="s">
        <v>150</v>
      </c>
      <c r="B10" s="85" t="s">
        <v>151</v>
      </c>
      <c r="C10" s="28" t="s">
        <v>152</v>
      </c>
      <c r="D10" s="31">
        <v>10665</v>
      </c>
      <c r="E10" s="21">
        <f>ROUND((D10/12*11),0)</f>
        <v>9776</v>
      </c>
      <c r="F10" s="22">
        <f>G10+H10</f>
        <v>17866</v>
      </c>
      <c r="G10" s="21">
        <v>17866</v>
      </c>
      <c r="H10" s="11">
        <v>0</v>
      </c>
      <c r="I10" s="23">
        <f>ROUND(F10/E10*100,2)</f>
        <v>182.75</v>
      </c>
      <c r="J10" s="24">
        <f>ROUND(F10/D10*100,2)</f>
        <v>167.52</v>
      </c>
      <c r="K10" s="25">
        <f>D10-F10</f>
        <v>-7201</v>
      </c>
      <c r="L10" s="26">
        <f>E10-F10</f>
        <v>-8090</v>
      </c>
      <c r="M10" s="26">
        <f>ROUND(F10/11,0)</f>
        <v>1624</v>
      </c>
      <c r="N10" s="13">
        <v>4040</v>
      </c>
      <c r="O10" s="28" t="s">
        <v>153</v>
      </c>
      <c r="P10" s="86" t="s">
        <v>257</v>
      </c>
      <c r="Q10" s="87" t="s">
        <v>8</v>
      </c>
    </row>
    <row r="11" spans="1:27" s="9" customFormat="1" ht="282.75" customHeight="1" x14ac:dyDescent="0.25">
      <c r="A11" s="90"/>
      <c r="B11" s="85"/>
      <c r="C11" s="28" t="s">
        <v>152</v>
      </c>
      <c r="D11" s="64">
        <v>5368</v>
      </c>
      <c r="E11" s="21">
        <f t="shared" ref="E11" si="9">ROUND((D11/12*11),0)</f>
        <v>4921</v>
      </c>
      <c r="F11" s="22">
        <f t="shared" ref="F11" si="10">G11+H11</f>
        <v>5485</v>
      </c>
      <c r="G11" s="21">
        <v>5485</v>
      </c>
      <c r="H11" s="11"/>
      <c r="I11" s="23">
        <f t="shared" ref="I11" si="11">ROUND(F11/E11*100,2)</f>
        <v>111.46</v>
      </c>
      <c r="J11" s="24">
        <f t="shared" ref="J11" si="12">ROUND(F11/D11*100,2)</f>
        <v>102.18</v>
      </c>
      <c r="K11" s="25">
        <f t="shared" ref="K11" si="13">D11-F11</f>
        <v>-117</v>
      </c>
      <c r="L11" s="26">
        <f t="shared" ref="L11" si="14">E11-F11</f>
        <v>-564</v>
      </c>
      <c r="M11" s="26">
        <f t="shared" ref="M11" si="15">ROUND(F11/11,0)</f>
        <v>499</v>
      </c>
      <c r="N11" s="13">
        <v>572</v>
      </c>
      <c r="O11" s="28" t="s">
        <v>199</v>
      </c>
      <c r="P11" s="86"/>
      <c r="Q11" s="87"/>
    </row>
    <row r="12" spans="1:27" s="1" customFormat="1" ht="88.5" customHeight="1" x14ac:dyDescent="0.3">
      <c r="A12" s="14" t="s">
        <v>9</v>
      </c>
      <c r="B12" s="58" t="s">
        <v>22</v>
      </c>
      <c r="C12" s="15"/>
      <c r="D12" s="22"/>
      <c r="E12" s="22"/>
      <c r="F12" s="22"/>
      <c r="G12" s="22"/>
      <c r="H12" s="61"/>
      <c r="I12" s="24"/>
      <c r="J12" s="33"/>
      <c r="K12" s="22"/>
      <c r="L12" s="18"/>
      <c r="M12" s="18"/>
      <c r="N12" s="18"/>
      <c r="O12" s="61"/>
      <c r="P12" s="34"/>
      <c r="Q12" s="35"/>
      <c r="R12" s="4"/>
      <c r="S12" s="4"/>
      <c r="T12" s="4"/>
      <c r="U12" s="4"/>
      <c r="V12" s="4"/>
      <c r="W12" s="4"/>
      <c r="X12" s="4"/>
      <c r="Y12" s="4"/>
      <c r="Z12" s="4"/>
      <c r="AA12" s="4"/>
    </row>
    <row r="13" spans="1:27" s="4" customFormat="1" ht="209.25" x14ac:dyDescent="0.25">
      <c r="A13" s="19" t="s">
        <v>46</v>
      </c>
      <c r="B13" s="28" t="s">
        <v>112</v>
      </c>
      <c r="C13" s="20" t="s">
        <v>113</v>
      </c>
      <c r="D13" s="63">
        <v>15962</v>
      </c>
      <c r="E13" s="63">
        <f>ROUND((D13/12*11),0)</f>
        <v>14632</v>
      </c>
      <c r="F13" s="22">
        <f>G13+H13</f>
        <v>16686</v>
      </c>
      <c r="G13" s="63">
        <v>16686</v>
      </c>
      <c r="H13" s="28"/>
      <c r="I13" s="36">
        <f t="shared" ref="I13:I16" si="16">ROUND(F13/E13*100,2)</f>
        <v>114.04</v>
      </c>
      <c r="J13" s="24">
        <f t="shared" si="2"/>
        <v>104.54</v>
      </c>
      <c r="K13" s="25">
        <f>D13-F13</f>
        <v>-724</v>
      </c>
      <c r="L13" s="27">
        <f t="shared" ref="L13:L16" si="17">E13-F13</f>
        <v>-2054</v>
      </c>
      <c r="M13" s="26">
        <f t="shared" si="3"/>
        <v>1517</v>
      </c>
      <c r="N13" s="27">
        <v>2738</v>
      </c>
      <c r="O13" s="28" t="s">
        <v>158</v>
      </c>
      <c r="P13" s="20" t="s">
        <v>242</v>
      </c>
      <c r="Q13" s="29" t="s">
        <v>8</v>
      </c>
    </row>
    <row r="14" spans="1:27" s="4" customFormat="1" ht="75.75" customHeight="1" x14ac:dyDescent="0.25">
      <c r="A14" s="19" t="s">
        <v>117</v>
      </c>
      <c r="B14" s="28" t="s">
        <v>118</v>
      </c>
      <c r="C14" s="20" t="s">
        <v>119</v>
      </c>
      <c r="D14" s="63">
        <v>41244</v>
      </c>
      <c r="E14" s="63">
        <f t="shared" ref="E14:E18" si="18">ROUND((D14/12*11),0)</f>
        <v>37807</v>
      </c>
      <c r="F14" s="22">
        <f>G14+H14</f>
        <v>40488</v>
      </c>
      <c r="G14" s="63">
        <v>40488</v>
      </c>
      <c r="H14" s="28"/>
      <c r="I14" s="36">
        <f t="shared" si="16"/>
        <v>107.09</v>
      </c>
      <c r="J14" s="24">
        <f t="shared" si="2"/>
        <v>98.17</v>
      </c>
      <c r="K14" s="25">
        <f t="shared" ref="K14:K16" si="19">D14-F14</f>
        <v>756</v>
      </c>
      <c r="L14" s="27">
        <f t="shared" si="17"/>
        <v>-2681</v>
      </c>
      <c r="M14" s="26">
        <f t="shared" si="3"/>
        <v>3681</v>
      </c>
      <c r="N14" s="27">
        <v>6700</v>
      </c>
      <c r="O14" s="28" t="s">
        <v>218</v>
      </c>
      <c r="P14" s="20" t="s">
        <v>241</v>
      </c>
      <c r="Q14" s="29" t="s">
        <v>154</v>
      </c>
    </row>
    <row r="15" spans="1:27" s="4" customFormat="1" ht="347.25" customHeight="1" x14ac:dyDescent="0.25">
      <c r="A15" s="19" t="s">
        <v>128</v>
      </c>
      <c r="B15" s="20" t="s">
        <v>126</v>
      </c>
      <c r="C15" s="65" t="s">
        <v>127</v>
      </c>
      <c r="D15" s="63">
        <v>8199</v>
      </c>
      <c r="E15" s="63">
        <f t="shared" si="18"/>
        <v>7516</v>
      </c>
      <c r="F15" s="22">
        <f t="shared" si="5"/>
        <v>8212</v>
      </c>
      <c r="G15" s="63">
        <v>8212</v>
      </c>
      <c r="H15" s="28"/>
      <c r="I15" s="36">
        <f t="shared" si="16"/>
        <v>109.26</v>
      </c>
      <c r="J15" s="24">
        <f t="shared" si="2"/>
        <v>100.16</v>
      </c>
      <c r="K15" s="25">
        <f t="shared" si="19"/>
        <v>-13</v>
      </c>
      <c r="L15" s="27">
        <f t="shared" si="17"/>
        <v>-696</v>
      </c>
      <c r="M15" s="26">
        <f t="shared" si="3"/>
        <v>747</v>
      </c>
      <c r="N15" s="27">
        <v>650</v>
      </c>
      <c r="O15" s="28" t="s">
        <v>250</v>
      </c>
      <c r="P15" s="30" t="s">
        <v>256</v>
      </c>
      <c r="Q15" s="29" t="s">
        <v>8</v>
      </c>
    </row>
    <row r="16" spans="1:27" s="4" customFormat="1" ht="71.25" customHeight="1" x14ac:dyDescent="0.25">
      <c r="A16" s="19" t="s">
        <v>230</v>
      </c>
      <c r="B16" s="20" t="s">
        <v>71</v>
      </c>
      <c r="C16" s="20" t="s">
        <v>226</v>
      </c>
      <c r="D16" s="63">
        <v>28885</v>
      </c>
      <c r="E16" s="63">
        <f t="shared" si="18"/>
        <v>26478</v>
      </c>
      <c r="F16" s="22">
        <f t="shared" si="5"/>
        <v>28449</v>
      </c>
      <c r="G16" s="63">
        <v>28449</v>
      </c>
      <c r="H16" s="28"/>
      <c r="I16" s="36">
        <f t="shared" si="16"/>
        <v>107.44</v>
      </c>
      <c r="J16" s="24">
        <f t="shared" si="2"/>
        <v>98.49</v>
      </c>
      <c r="K16" s="25">
        <f t="shared" si="19"/>
        <v>436</v>
      </c>
      <c r="L16" s="27">
        <f t="shared" si="17"/>
        <v>-1971</v>
      </c>
      <c r="M16" s="26">
        <f t="shared" si="3"/>
        <v>2586</v>
      </c>
      <c r="N16" s="27">
        <v>2415</v>
      </c>
      <c r="O16" s="28" t="s">
        <v>231</v>
      </c>
      <c r="P16" s="20" t="s">
        <v>241</v>
      </c>
      <c r="Q16" s="29" t="s">
        <v>154</v>
      </c>
    </row>
    <row r="17" spans="1:27" s="8" customFormat="1" ht="63" customHeight="1" x14ac:dyDescent="0.3">
      <c r="A17" s="14" t="s">
        <v>10</v>
      </c>
      <c r="B17" s="58" t="s">
        <v>60</v>
      </c>
      <c r="C17" s="70"/>
      <c r="D17" s="70"/>
      <c r="E17" s="70"/>
      <c r="F17" s="70"/>
      <c r="G17" s="70"/>
      <c r="H17" s="70"/>
      <c r="I17" s="16"/>
      <c r="J17" s="17"/>
      <c r="K17" s="16"/>
      <c r="L17" s="16"/>
      <c r="M17" s="16"/>
      <c r="N17" s="18"/>
      <c r="O17" s="61"/>
      <c r="P17" s="16"/>
      <c r="Q17" s="37"/>
      <c r="R17" s="56"/>
      <c r="S17" s="56"/>
      <c r="T17" s="56"/>
      <c r="U17" s="56"/>
      <c r="V17" s="56"/>
      <c r="W17" s="56"/>
      <c r="X17" s="56"/>
      <c r="Y17" s="56"/>
      <c r="Z17" s="56"/>
      <c r="AA17" s="56"/>
    </row>
    <row r="18" spans="1:27" s="7" customFormat="1" ht="77.25" customHeight="1" x14ac:dyDescent="0.25">
      <c r="A18" s="19" t="s">
        <v>11</v>
      </c>
      <c r="B18" s="20" t="s">
        <v>129</v>
      </c>
      <c r="C18" s="28" t="s">
        <v>130</v>
      </c>
      <c r="D18" s="63">
        <v>41837</v>
      </c>
      <c r="E18" s="63">
        <f t="shared" si="18"/>
        <v>38351</v>
      </c>
      <c r="F18" s="22">
        <f t="shared" ref="F18" si="20">G18+H18</f>
        <v>35920</v>
      </c>
      <c r="G18" s="64">
        <v>35920</v>
      </c>
      <c r="H18" s="28"/>
      <c r="I18" s="36">
        <f t="shared" ref="I18" si="21">ROUND(F18/E18*100,2)</f>
        <v>93.66</v>
      </c>
      <c r="J18" s="33">
        <f t="shared" ref="J18" si="22">ROUND(F18/D18*100,2)</f>
        <v>85.86</v>
      </c>
      <c r="K18" s="25">
        <f t="shared" ref="K18" si="23">D18-F18</f>
        <v>5917</v>
      </c>
      <c r="L18" s="27">
        <f t="shared" ref="L18" si="24">E18-F18</f>
        <v>2431</v>
      </c>
      <c r="M18" s="26">
        <f t="shared" si="3"/>
        <v>3265</v>
      </c>
      <c r="N18" s="27">
        <v>0</v>
      </c>
      <c r="O18" s="28" t="s">
        <v>244</v>
      </c>
      <c r="P18" s="20" t="s">
        <v>241</v>
      </c>
      <c r="Q18" s="29" t="s">
        <v>154</v>
      </c>
    </row>
    <row r="19" spans="1:27" s="7" customFormat="1" ht="203.25" customHeight="1" x14ac:dyDescent="0.25">
      <c r="A19" s="19" t="s">
        <v>57</v>
      </c>
      <c r="B19" s="20" t="s">
        <v>63</v>
      </c>
      <c r="C19" s="65" t="s">
        <v>64</v>
      </c>
      <c r="D19" s="64">
        <v>4319</v>
      </c>
      <c r="E19" s="21">
        <f>ROUND((D19/12*10),0)</f>
        <v>3599</v>
      </c>
      <c r="F19" s="22">
        <f>G19+H19</f>
        <v>877</v>
      </c>
      <c r="G19" s="63">
        <v>877</v>
      </c>
      <c r="H19" s="11"/>
      <c r="I19" s="23">
        <f>ROUND(F19/E19*100,2)</f>
        <v>24.37</v>
      </c>
      <c r="J19" s="33">
        <f>ROUND(F19/D19*100,2)</f>
        <v>20.309999999999999</v>
      </c>
      <c r="K19" s="25">
        <f>D19-F19</f>
        <v>3442</v>
      </c>
      <c r="L19" s="26">
        <f>E19-F19</f>
        <v>2722</v>
      </c>
      <c r="M19" s="26">
        <f>ROUND(F19/10,0)</f>
        <v>88</v>
      </c>
      <c r="N19" s="27">
        <v>-3299</v>
      </c>
      <c r="O19" s="28" t="s">
        <v>258</v>
      </c>
      <c r="P19" s="20" t="s">
        <v>243</v>
      </c>
      <c r="Q19" s="29" t="s">
        <v>8</v>
      </c>
    </row>
    <row r="20" spans="1:27" s="3" customFormat="1" ht="84" customHeight="1" x14ac:dyDescent="0.25">
      <c r="A20" s="19" t="s">
        <v>57</v>
      </c>
      <c r="B20" s="20" t="s">
        <v>151</v>
      </c>
      <c r="C20" s="20" t="s">
        <v>152</v>
      </c>
      <c r="D20" s="64">
        <v>12064</v>
      </c>
      <c r="E20" s="63">
        <f>ROUND((D20/12*11),0)</f>
        <v>11059</v>
      </c>
      <c r="F20" s="22">
        <f>G20+H20</f>
        <v>8782</v>
      </c>
      <c r="G20" s="63">
        <v>8782</v>
      </c>
      <c r="H20" s="28"/>
      <c r="I20" s="36">
        <f>ROUND(F20/E20*100,2)</f>
        <v>79.41</v>
      </c>
      <c r="J20" s="33">
        <f>ROUND(F20/D20*100,2)</f>
        <v>72.8</v>
      </c>
      <c r="K20" s="25">
        <f>D20-F20</f>
        <v>3282</v>
      </c>
      <c r="L20" s="27">
        <f>E20-F20</f>
        <v>2277</v>
      </c>
      <c r="M20" s="27">
        <f>ROUND(F20/11,0)</f>
        <v>798</v>
      </c>
      <c r="N20" s="27">
        <v>476</v>
      </c>
      <c r="O20" s="28" t="s">
        <v>221</v>
      </c>
      <c r="P20" s="20" t="s">
        <v>241</v>
      </c>
      <c r="Q20" s="29" t="s">
        <v>154</v>
      </c>
    </row>
    <row r="21" spans="1:27" s="8" customFormat="1" ht="62.25" customHeight="1" x14ac:dyDescent="0.3">
      <c r="A21" s="112" t="s">
        <v>1</v>
      </c>
      <c r="B21" s="112"/>
      <c r="C21" s="112"/>
      <c r="D21" s="112"/>
      <c r="E21" s="22"/>
      <c r="F21" s="22"/>
      <c r="G21" s="22"/>
      <c r="H21" s="15"/>
      <c r="I21" s="24"/>
      <c r="J21" s="33"/>
      <c r="K21" s="22"/>
      <c r="L21" s="18"/>
      <c r="M21" s="18"/>
      <c r="N21" s="18"/>
      <c r="O21" s="15"/>
      <c r="P21" s="37"/>
      <c r="Q21" s="35"/>
      <c r="R21" s="56"/>
      <c r="S21" s="56"/>
      <c r="T21" s="56"/>
      <c r="U21" s="56"/>
      <c r="V21" s="56"/>
      <c r="W21" s="56"/>
      <c r="X21" s="56"/>
      <c r="Y21" s="56"/>
      <c r="Z21" s="56"/>
      <c r="AA21" s="56"/>
    </row>
    <row r="22" spans="1:27" s="8" customFormat="1" ht="201.75" customHeight="1" x14ac:dyDescent="0.3">
      <c r="A22" s="38" t="s">
        <v>12</v>
      </c>
      <c r="B22" s="69" t="s">
        <v>27</v>
      </c>
      <c r="C22" s="69"/>
      <c r="D22" s="39"/>
      <c r="E22" s="39"/>
      <c r="F22" s="39"/>
      <c r="G22" s="39"/>
      <c r="H22" s="39"/>
      <c r="I22" s="40"/>
      <c r="J22" s="41"/>
      <c r="K22" s="39"/>
      <c r="L22" s="42"/>
      <c r="M22" s="42"/>
      <c r="N22" s="42"/>
      <c r="O22" s="43"/>
      <c r="P22" s="34" t="s">
        <v>237</v>
      </c>
      <c r="Q22" s="35" t="s">
        <v>8</v>
      </c>
      <c r="R22" s="56"/>
      <c r="S22" s="56"/>
      <c r="T22" s="56"/>
      <c r="U22" s="56"/>
      <c r="V22" s="56"/>
      <c r="W22" s="56"/>
      <c r="X22" s="56"/>
      <c r="Y22" s="56"/>
      <c r="Z22" s="56"/>
      <c r="AA22" s="56"/>
    </row>
    <row r="23" spans="1:27" ht="64.5" customHeight="1" x14ac:dyDescent="0.3">
      <c r="A23" s="108" t="s">
        <v>39</v>
      </c>
      <c r="B23" s="100" t="s">
        <v>71</v>
      </c>
      <c r="C23" s="11" t="s">
        <v>72</v>
      </c>
      <c r="D23" s="101">
        <v>519</v>
      </c>
      <c r="E23" s="91">
        <f t="shared" ref="E23:E34" si="25">ROUND((D23/12*11),0)</f>
        <v>476</v>
      </c>
      <c r="F23" s="92">
        <f>G23+H23</f>
        <v>945</v>
      </c>
      <c r="G23" s="101">
        <v>945</v>
      </c>
      <c r="H23" s="101"/>
      <c r="I23" s="94">
        <f>ROUND(F23/E23*100,2)</f>
        <v>198.53</v>
      </c>
      <c r="J23" s="95">
        <f t="shared" ref="J23:J83" si="26">ROUND(F23/D23*100,2)</f>
        <v>182.08</v>
      </c>
      <c r="K23" s="97">
        <f t="shared" ref="K23:K83" si="27">D23-F23</f>
        <v>-426</v>
      </c>
      <c r="L23" s="102">
        <f t="shared" ref="L23:L83" si="28">E23-F23</f>
        <v>-469</v>
      </c>
      <c r="M23" s="102">
        <f t="shared" ref="M23:M34" si="29">ROUND(F23/11,0)</f>
        <v>86</v>
      </c>
      <c r="N23" s="26">
        <v>276</v>
      </c>
      <c r="O23" s="11" t="s">
        <v>175</v>
      </c>
      <c r="P23" s="99" t="s">
        <v>237</v>
      </c>
      <c r="Q23" s="87" t="s">
        <v>8</v>
      </c>
    </row>
    <row r="24" spans="1:27" ht="64.5" customHeight="1" x14ac:dyDescent="0.3">
      <c r="A24" s="108"/>
      <c r="B24" s="100"/>
      <c r="C24" s="28" t="s">
        <v>226</v>
      </c>
      <c r="D24" s="101"/>
      <c r="E24" s="91"/>
      <c r="F24" s="92"/>
      <c r="G24" s="101"/>
      <c r="H24" s="101"/>
      <c r="I24" s="94"/>
      <c r="J24" s="95"/>
      <c r="K24" s="97"/>
      <c r="L24" s="102"/>
      <c r="M24" s="102"/>
      <c r="N24" s="27">
        <v>481</v>
      </c>
      <c r="O24" s="28" t="s">
        <v>227</v>
      </c>
      <c r="P24" s="99"/>
      <c r="Q24" s="87"/>
    </row>
    <row r="25" spans="1:27" ht="64.5" customHeight="1" x14ac:dyDescent="0.3">
      <c r="A25" s="108" t="s">
        <v>77</v>
      </c>
      <c r="B25" s="100" t="s">
        <v>78</v>
      </c>
      <c r="C25" s="11" t="s">
        <v>79</v>
      </c>
      <c r="D25" s="101">
        <v>4516</v>
      </c>
      <c r="E25" s="91">
        <f t="shared" si="25"/>
        <v>4140</v>
      </c>
      <c r="F25" s="92">
        <f>G25+H25</f>
        <v>5067</v>
      </c>
      <c r="G25" s="101">
        <v>5067</v>
      </c>
      <c r="H25" s="101"/>
      <c r="I25" s="94">
        <f>ROUND(F25/E25*100,2)</f>
        <v>122.39</v>
      </c>
      <c r="J25" s="95">
        <f t="shared" si="26"/>
        <v>112.2</v>
      </c>
      <c r="K25" s="97">
        <f t="shared" si="27"/>
        <v>-551</v>
      </c>
      <c r="L25" s="102">
        <f t="shared" si="28"/>
        <v>-927</v>
      </c>
      <c r="M25" s="102">
        <f t="shared" si="29"/>
        <v>461</v>
      </c>
      <c r="N25" s="26">
        <v>500</v>
      </c>
      <c r="O25" s="11" t="s">
        <v>200</v>
      </c>
      <c r="P25" s="99"/>
      <c r="Q25" s="87"/>
    </row>
    <row r="26" spans="1:27" ht="64.5" customHeight="1" x14ac:dyDescent="0.3">
      <c r="A26" s="108"/>
      <c r="B26" s="100"/>
      <c r="C26" s="11" t="s">
        <v>198</v>
      </c>
      <c r="D26" s="101"/>
      <c r="E26" s="91"/>
      <c r="F26" s="92"/>
      <c r="G26" s="101"/>
      <c r="H26" s="101"/>
      <c r="I26" s="94"/>
      <c r="J26" s="95"/>
      <c r="K26" s="97"/>
      <c r="L26" s="102"/>
      <c r="M26" s="102"/>
      <c r="N26" s="26">
        <v>200</v>
      </c>
      <c r="O26" s="11" t="s">
        <v>201</v>
      </c>
      <c r="P26" s="99"/>
      <c r="Q26" s="87"/>
    </row>
    <row r="27" spans="1:27" s="8" customFormat="1" ht="208.5" customHeight="1" x14ac:dyDescent="0.3">
      <c r="A27" s="38" t="s">
        <v>13</v>
      </c>
      <c r="B27" s="58" t="s">
        <v>246</v>
      </c>
      <c r="C27" s="61"/>
      <c r="D27" s="22"/>
      <c r="E27" s="22"/>
      <c r="F27" s="22"/>
      <c r="G27" s="45"/>
      <c r="H27" s="15"/>
      <c r="I27" s="24"/>
      <c r="J27" s="33"/>
      <c r="K27" s="22"/>
      <c r="L27" s="18"/>
      <c r="M27" s="18"/>
      <c r="N27" s="18"/>
      <c r="O27" s="15"/>
      <c r="P27" s="34" t="s">
        <v>237</v>
      </c>
      <c r="Q27" s="35" t="s">
        <v>8</v>
      </c>
      <c r="R27" s="56"/>
      <c r="S27" s="56"/>
      <c r="T27" s="56"/>
      <c r="U27" s="56"/>
      <c r="V27" s="56"/>
      <c r="W27" s="56"/>
      <c r="X27" s="56"/>
      <c r="Y27" s="56"/>
      <c r="Z27" s="56"/>
      <c r="AA27" s="56"/>
    </row>
    <row r="28" spans="1:27" s="1" customFormat="1" ht="59.25" customHeight="1" x14ac:dyDescent="0.3">
      <c r="A28" s="90" t="s">
        <v>33</v>
      </c>
      <c r="B28" s="85" t="s">
        <v>68</v>
      </c>
      <c r="C28" s="20" t="s">
        <v>69</v>
      </c>
      <c r="D28" s="91">
        <v>4935</v>
      </c>
      <c r="E28" s="91">
        <f t="shared" si="25"/>
        <v>4524</v>
      </c>
      <c r="F28" s="92">
        <f>G28+H28</f>
        <v>6123</v>
      </c>
      <c r="G28" s="91">
        <v>6123</v>
      </c>
      <c r="H28" s="93"/>
      <c r="I28" s="94">
        <f>ROUND(F28/E28*100,2)</f>
        <v>135.34</v>
      </c>
      <c r="J28" s="95">
        <f t="shared" ref="J28" si="30">ROUND(F28/D28*100,2)</f>
        <v>124.07</v>
      </c>
      <c r="K28" s="97">
        <f t="shared" ref="K28" si="31">D28-F28</f>
        <v>-1188</v>
      </c>
      <c r="L28" s="98">
        <f t="shared" ref="L28" si="32">E28-F28</f>
        <v>-1599</v>
      </c>
      <c r="M28" s="102">
        <f t="shared" si="29"/>
        <v>557</v>
      </c>
      <c r="N28" s="27">
        <v>3651</v>
      </c>
      <c r="O28" s="28" t="s">
        <v>159</v>
      </c>
      <c r="P28" s="99" t="s">
        <v>237</v>
      </c>
      <c r="Q28" s="87" t="s">
        <v>8</v>
      </c>
      <c r="R28" s="4"/>
      <c r="S28" s="4"/>
      <c r="T28" s="4"/>
      <c r="U28" s="4"/>
      <c r="V28" s="4"/>
      <c r="W28" s="4"/>
      <c r="X28" s="4"/>
      <c r="Y28" s="4"/>
      <c r="Z28" s="4"/>
      <c r="AA28" s="4"/>
    </row>
    <row r="29" spans="1:27" s="1" customFormat="1" ht="59.25" customHeight="1" x14ac:dyDescent="0.3">
      <c r="A29" s="90"/>
      <c r="B29" s="85"/>
      <c r="C29" s="20" t="s">
        <v>223</v>
      </c>
      <c r="D29" s="91"/>
      <c r="E29" s="91"/>
      <c r="F29" s="92"/>
      <c r="G29" s="91"/>
      <c r="H29" s="93"/>
      <c r="I29" s="94"/>
      <c r="J29" s="95"/>
      <c r="K29" s="97"/>
      <c r="L29" s="98"/>
      <c r="M29" s="102"/>
      <c r="N29" s="27">
        <v>4260</v>
      </c>
      <c r="O29" s="28" t="s">
        <v>225</v>
      </c>
      <c r="P29" s="99"/>
      <c r="Q29" s="87"/>
      <c r="R29" s="4"/>
      <c r="S29" s="4"/>
      <c r="T29" s="4"/>
      <c r="U29" s="4"/>
      <c r="V29" s="4"/>
      <c r="W29" s="4"/>
      <c r="X29" s="4"/>
      <c r="Y29" s="4"/>
      <c r="Z29" s="4"/>
      <c r="AA29" s="4"/>
    </row>
    <row r="30" spans="1:27" ht="59.25" customHeight="1" x14ac:dyDescent="0.3">
      <c r="A30" s="44" t="s">
        <v>56</v>
      </c>
      <c r="B30" s="65" t="s">
        <v>160</v>
      </c>
      <c r="C30" s="65" t="s">
        <v>82</v>
      </c>
      <c r="D30" s="32">
        <v>4906</v>
      </c>
      <c r="E30" s="63">
        <f t="shared" si="25"/>
        <v>4497</v>
      </c>
      <c r="F30" s="22">
        <f t="shared" ref="F30:F34" si="33">G30+H30</f>
        <v>6099</v>
      </c>
      <c r="G30" s="32">
        <v>6099</v>
      </c>
      <c r="H30" s="13"/>
      <c r="I30" s="23">
        <f t="shared" ref="I30:I83" si="34">ROUND(F30/E30*100,2)</f>
        <v>135.62</v>
      </c>
      <c r="J30" s="33">
        <f t="shared" si="26"/>
        <v>124.32</v>
      </c>
      <c r="K30" s="25">
        <f t="shared" si="27"/>
        <v>-1193</v>
      </c>
      <c r="L30" s="26">
        <f>E30-F30</f>
        <v>-1602</v>
      </c>
      <c r="M30" s="26">
        <f t="shared" si="29"/>
        <v>554</v>
      </c>
      <c r="N30" s="26">
        <v>2000</v>
      </c>
      <c r="O30" s="11" t="s">
        <v>218</v>
      </c>
      <c r="P30" s="99"/>
      <c r="Q30" s="87"/>
    </row>
    <row r="31" spans="1:27" ht="59.25" customHeight="1" x14ac:dyDescent="0.3">
      <c r="A31" s="108" t="s">
        <v>114</v>
      </c>
      <c r="B31" s="100" t="s">
        <v>78</v>
      </c>
      <c r="C31" s="65" t="s">
        <v>115</v>
      </c>
      <c r="D31" s="106">
        <v>812</v>
      </c>
      <c r="E31" s="91">
        <f t="shared" si="25"/>
        <v>744</v>
      </c>
      <c r="F31" s="92">
        <f>G31+H31</f>
        <v>921</v>
      </c>
      <c r="G31" s="106">
        <v>921</v>
      </c>
      <c r="H31" s="103"/>
      <c r="I31" s="115">
        <f t="shared" si="34"/>
        <v>123.79</v>
      </c>
      <c r="J31" s="95">
        <f t="shared" si="26"/>
        <v>113.42</v>
      </c>
      <c r="K31" s="97">
        <f t="shared" si="27"/>
        <v>-109</v>
      </c>
      <c r="L31" s="102">
        <f>E31-F31</f>
        <v>-177</v>
      </c>
      <c r="M31" s="102">
        <f t="shared" si="29"/>
        <v>84</v>
      </c>
      <c r="N31" s="26">
        <v>50</v>
      </c>
      <c r="O31" s="28" t="s">
        <v>201</v>
      </c>
      <c r="P31" s="99"/>
      <c r="Q31" s="87"/>
    </row>
    <row r="32" spans="1:27" ht="59.25" customHeight="1" x14ac:dyDescent="0.3">
      <c r="A32" s="108"/>
      <c r="B32" s="100"/>
      <c r="C32" s="65" t="s">
        <v>197</v>
      </c>
      <c r="D32" s="106"/>
      <c r="E32" s="91"/>
      <c r="F32" s="92"/>
      <c r="G32" s="106"/>
      <c r="H32" s="103"/>
      <c r="I32" s="115"/>
      <c r="J32" s="95"/>
      <c r="K32" s="97"/>
      <c r="L32" s="102"/>
      <c r="M32" s="102"/>
      <c r="N32" s="26">
        <v>30</v>
      </c>
      <c r="O32" s="28" t="s">
        <v>202</v>
      </c>
      <c r="P32" s="99"/>
      <c r="Q32" s="87"/>
    </row>
    <row r="33" spans="1:27" ht="59.25" customHeight="1" x14ac:dyDescent="0.3">
      <c r="A33" s="44" t="s">
        <v>139</v>
      </c>
      <c r="B33" s="20" t="s">
        <v>54</v>
      </c>
      <c r="C33" s="65" t="s">
        <v>136</v>
      </c>
      <c r="D33" s="32">
        <v>1349</v>
      </c>
      <c r="E33" s="63">
        <f t="shared" si="25"/>
        <v>1237</v>
      </c>
      <c r="F33" s="22">
        <f>G33+H33</f>
        <v>1394</v>
      </c>
      <c r="G33" s="32">
        <v>1394</v>
      </c>
      <c r="H33" s="13"/>
      <c r="I33" s="23">
        <f t="shared" si="34"/>
        <v>112.69</v>
      </c>
      <c r="J33" s="33">
        <f t="shared" si="26"/>
        <v>103.34</v>
      </c>
      <c r="K33" s="25">
        <f t="shared" si="27"/>
        <v>-45</v>
      </c>
      <c r="L33" s="26">
        <f>E33-F33</f>
        <v>-157</v>
      </c>
      <c r="M33" s="26">
        <f t="shared" si="29"/>
        <v>127</v>
      </c>
      <c r="N33" s="26">
        <v>224</v>
      </c>
      <c r="O33" s="28" t="s">
        <v>140</v>
      </c>
      <c r="P33" s="99"/>
      <c r="Q33" s="87"/>
    </row>
    <row r="34" spans="1:27" ht="59.25" customHeight="1" x14ac:dyDescent="0.3">
      <c r="A34" s="44" t="s">
        <v>147</v>
      </c>
      <c r="B34" s="20" t="s">
        <v>148</v>
      </c>
      <c r="C34" s="65" t="s">
        <v>149</v>
      </c>
      <c r="D34" s="32">
        <v>461</v>
      </c>
      <c r="E34" s="63">
        <f t="shared" si="25"/>
        <v>423</v>
      </c>
      <c r="F34" s="22">
        <f t="shared" si="33"/>
        <v>458</v>
      </c>
      <c r="G34" s="32">
        <v>458</v>
      </c>
      <c r="H34" s="13"/>
      <c r="I34" s="23">
        <f t="shared" si="34"/>
        <v>108.27</v>
      </c>
      <c r="J34" s="33">
        <f t="shared" si="26"/>
        <v>99.35</v>
      </c>
      <c r="K34" s="25">
        <f t="shared" si="27"/>
        <v>3</v>
      </c>
      <c r="L34" s="26">
        <f>E34-F34</f>
        <v>-35</v>
      </c>
      <c r="M34" s="26">
        <f t="shared" si="29"/>
        <v>42</v>
      </c>
      <c r="N34" s="26">
        <v>20</v>
      </c>
      <c r="O34" s="28" t="s">
        <v>219</v>
      </c>
      <c r="P34" s="99"/>
      <c r="Q34" s="87"/>
    </row>
    <row r="35" spans="1:27" s="8" customFormat="1" ht="219.75" customHeight="1" x14ac:dyDescent="0.3">
      <c r="A35" s="38" t="s">
        <v>14</v>
      </c>
      <c r="B35" s="58" t="s">
        <v>188</v>
      </c>
      <c r="C35" s="61"/>
      <c r="D35" s="22"/>
      <c r="E35" s="22"/>
      <c r="F35" s="22"/>
      <c r="G35" s="47"/>
      <c r="H35" s="37"/>
      <c r="I35" s="24"/>
      <c r="J35" s="33"/>
      <c r="K35" s="22"/>
      <c r="L35" s="18"/>
      <c r="M35" s="18"/>
      <c r="N35" s="18"/>
      <c r="O35" s="61"/>
      <c r="P35" s="34" t="s">
        <v>237</v>
      </c>
      <c r="Q35" s="35" t="s">
        <v>8</v>
      </c>
      <c r="R35" s="56"/>
      <c r="S35" s="56"/>
      <c r="T35" s="56"/>
      <c r="U35" s="56"/>
      <c r="V35" s="56"/>
      <c r="W35" s="56"/>
      <c r="X35" s="56"/>
      <c r="Y35" s="56"/>
      <c r="Z35" s="56"/>
      <c r="AA35" s="56"/>
    </row>
    <row r="36" spans="1:27" s="6" customFormat="1" ht="186" x14ac:dyDescent="0.3">
      <c r="A36" s="19" t="s">
        <v>15</v>
      </c>
      <c r="B36" s="20" t="s">
        <v>54</v>
      </c>
      <c r="C36" s="65" t="s">
        <v>136</v>
      </c>
      <c r="D36" s="64">
        <v>2241</v>
      </c>
      <c r="E36" s="63">
        <f>ROUND((D36/12*11),0)</f>
        <v>2054</v>
      </c>
      <c r="F36" s="22">
        <f>G36+H36</f>
        <v>1379</v>
      </c>
      <c r="G36" s="63">
        <v>1379</v>
      </c>
      <c r="H36" s="28"/>
      <c r="I36" s="36">
        <f>ROUND(F36/E36*100,2)</f>
        <v>67.14</v>
      </c>
      <c r="J36" s="48">
        <f>ROUND(F36/D36*100,2)</f>
        <v>61.54</v>
      </c>
      <c r="K36" s="25">
        <f>D36-F36</f>
        <v>862</v>
      </c>
      <c r="L36" s="27">
        <f>E36-F36</f>
        <v>675</v>
      </c>
      <c r="M36" s="27">
        <f t="shared" ref="M36:M46" si="35">ROUND(F36/11,0)</f>
        <v>125</v>
      </c>
      <c r="N36" s="27">
        <v>-565</v>
      </c>
      <c r="O36" s="28" t="s">
        <v>144</v>
      </c>
      <c r="P36" s="60" t="s">
        <v>237</v>
      </c>
      <c r="Q36" s="29" t="s">
        <v>8</v>
      </c>
      <c r="R36" s="3"/>
      <c r="S36" s="3"/>
      <c r="T36" s="3"/>
      <c r="U36" s="3"/>
      <c r="V36" s="3"/>
      <c r="W36" s="3"/>
      <c r="X36" s="3"/>
      <c r="Y36" s="3"/>
      <c r="Z36" s="3"/>
      <c r="AA36" s="3"/>
    </row>
    <row r="37" spans="1:27" ht="68.25" customHeight="1" x14ac:dyDescent="0.3">
      <c r="A37" s="38" t="s">
        <v>16</v>
      </c>
      <c r="B37" s="58" t="s">
        <v>30</v>
      </c>
      <c r="C37" s="58"/>
      <c r="D37" s="22"/>
      <c r="E37" s="22"/>
      <c r="F37" s="22"/>
      <c r="G37" s="45"/>
      <c r="H37" s="15"/>
      <c r="I37" s="24"/>
      <c r="J37" s="33"/>
      <c r="K37" s="22"/>
      <c r="L37" s="18"/>
      <c r="M37" s="18"/>
      <c r="N37" s="18"/>
      <c r="O37" s="61"/>
      <c r="P37" s="34"/>
      <c r="Q37" s="35"/>
    </row>
    <row r="38" spans="1:27" ht="78" customHeight="1" x14ac:dyDescent="0.3">
      <c r="A38" s="19" t="s">
        <v>40</v>
      </c>
      <c r="B38" s="20" t="s">
        <v>54</v>
      </c>
      <c r="C38" s="65" t="s">
        <v>136</v>
      </c>
      <c r="D38" s="28">
        <v>321</v>
      </c>
      <c r="E38" s="28">
        <f>ROUND((D38/12*11),0)</f>
        <v>294</v>
      </c>
      <c r="F38" s="22">
        <f t="shared" ref="F38:F54" si="36">G38+H38</f>
        <v>297</v>
      </c>
      <c r="G38" s="63">
        <v>297</v>
      </c>
      <c r="H38" s="28"/>
      <c r="I38" s="36">
        <f t="shared" si="34"/>
        <v>101.02</v>
      </c>
      <c r="J38" s="48">
        <f t="shared" si="26"/>
        <v>92.52</v>
      </c>
      <c r="K38" s="25">
        <f t="shared" si="27"/>
        <v>24</v>
      </c>
      <c r="L38" s="27">
        <f t="shared" si="28"/>
        <v>-3</v>
      </c>
      <c r="M38" s="27">
        <f t="shared" si="35"/>
        <v>27</v>
      </c>
      <c r="N38" s="27">
        <v>36</v>
      </c>
      <c r="O38" s="28" t="s">
        <v>141</v>
      </c>
      <c r="P38" s="20" t="s">
        <v>241</v>
      </c>
      <c r="Q38" s="29" t="s">
        <v>154</v>
      </c>
    </row>
    <row r="39" spans="1:27" s="1" customFormat="1" ht="67.5" customHeight="1" x14ac:dyDescent="0.3">
      <c r="A39" s="38" t="s">
        <v>17</v>
      </c>
      <c r="B39" s="58" t="s">
        <v>29</v>
      </c>
      <c r="C39" s="58"/>
      <c r="D39" s="22"/>
      <c r="E39" s="22"/>
      <c r="F39" s="22"/>
      <c r="G39" s="45"/>
      <c r="H39" s="61"/>
      <c r="I39" s="24"/>
      <c r="J39" s="33"/>
      <c r="K39" s="22"/>
      <c r="L39" s="18"/>
      <c r="M39" s="18"/>
      <c r="N39" s="18"/>
      <c r="O39" s="61"/>
      <c r="P39" s="34"/>
      <c r="Q39" s="35"/>
      <c r="R39" s="4"/>
      <c r="S39" s="4"/>
      <c r="T39" s="4"/>
      <c r="U39" s="4"/>
      <c r="V39" s="4"/>
      <c r="W39" s="4"/>
      <c r="X39" s="4"/>
      <c r="Y39" s="4"/>
      <c r="Z39" s="4"/>
      <c r="AA39" s="4"/>
    </row>
    <row r="40" spans="1:27" ht="107.25" customHeight="1" x14ac:dyDescent="0.3">
      <c r="A40" s="19" t="s">
        <v>41</v>
      </c>
      <c r="B40" s="20" t="s">
        <v>66</v>
      </c>
      <c r="C40" s="20" t="s">
        <v>108</v>
      </c>
      <c r="D40" s="28">
        <v>1576</v>
      </c>
      <c r="E40" s="28">
        <f t="shared" ref="E40:E49" si="37">ROUND((D40/12*11),0)</f>
        <v>1445</v>
      </c>
      <c r="F40" s="22">
        <f t="shared" si="36"/>
        <v>1369</v>
      </c>
      <c r="G40" s="63">
        <v>1369</v>
      </c>
      <c r="H40" s="28"/>
      <c r="I40" s="36">
        <f t="shared" si="34"/>
        <v>94.74</v>
      </c>
      <c r="J40" s="48">
        <f t="shared" si="26"/>
        <v>86.87</v>
      </c>
      <c r="K40" s="25">
        <f t="shared" si="27"/>
        <v>207</v>
      </c>
      <c r="L40" s="27">
        <f t="shared" si="28"/>
        <v>76</v>
      </c>
      <c r="M40" s="27">
        <f t="shared" si="35"/>
        <v>124</v>
      </c>
      <c r="N40" s="27">
        <v>2000</v>
      </c>
      <c r="O40" s="28" t="s">
        <v>49</v>
      </c>
      <c r="P40" s="20" t="s">
        <v>241</v>
      </c>
      <c r="Q40" s="29" t="s">
        <v>154</v>
      </c>
    </row>
    <row r="41" spans="1:27" ht="102.75" customHeight="1" x14ac:dyDescent="0.3">
      <c r="A41" s="19" t="s">
        <v>47</v>
      </c>
      <c r="B41" s="20" t="s">
        <v>109</v>
      </c>
      <c r="C41" s="20" t="s">
        <v>110</v>
      </c>
      <c r="D41" s="63">
        <v>1342</v>
      </c>
      <c r="E41" s="28">
        <f t="shared" si="37"/>
        <v>1230</v>
      </c>
      <c r="F41" s="22">
        <f t="shared" si="36"/>
        <v>1105</v>
      </c>
      <c r="G41" s="63">
        <v>1105</v>
      </c>
      <c r="H41" s="28"/>
      <c r="I41" s="36">
        <f t="shared" si="34"/>
        <v>89.84</v>
      </c>
      <c r="J41" s="48">
        <f t="shared" si="26"/>
        <v>82.34</v>
      </c>
      <c r="K41" s="25">
        <f t="shared" si="27"/>
        <v>237</v>
      </c>
      <c r="L41" s="27">
        <f t="shared" si="28"/>
        <v>125</v>
      </c>
      <c r="M41" s="27">
        <f t="shared" si="35"/>
        <v>100</v>
      </c>
      <c r="N41" s="27">
        <v>900</v>
      </c>
      <c r="O41" s="28" t="s">
        <v>111</v>
      </c>
      <c r="P41" s="20" t="s">
        <v>241</v>
      </c>
      <c r="Q41" s="29" t="s">
        <v>154</v>
      </c>
    </row>
    <row r="42" spans="1:27" ht="357" customHeight="1" x14ac:dyDescent="0.3">
      <c r="A42" s="19" t="s">
        <v>163</v>
      </c>
      <c r="B42" s="20" t="s">
        <v>54</v>
      </c>
      <c r="C42" s="65" t="s">
        <v>136</v>
      </c>
      <c r="D42" s="63">
        <v>505</v>
      </c>
      <c r="E42" s="28">
        <f t="shared" si="37"/>
        <v>463</v>
      </c>
      <c r="F42" s="22">
        <f t="shared" si="36"/>
        <v>513</v>
      </c>
      <c r="G42" s="63">
        <v>513</v>
      </c>
      <c r="H42" s="28"/>
      <c r="I42" s="36">
        <f t="shared" si="34"/>
        <v>110.8</v>
      </c>
      <c r="J42" s="48">
        <f t="shared" si="26"/>
        <v>101.58</v>
      </c>
      <c r="K42" s="25">
        <f t="shared" si="27"/>
        <v>-8</v>
      </c>
      <c r="L42" s="27">
        <f t="shared" si="28"/>
        <v>-50</v>
      </c>
      <c r="M42" s="27">
        <f t="shared" si="35"/>
        <v>47</v>
      </c>
      <c r="N42" s="27">
        <v>200</v>
      </c>
      <c r="O42" s="28" t="s">
        <v>143</v>
      </c>
      <c r="P42" s="20" t="s">
        <v>261</v>
      </c>
      <c r="Q42" s="29" t="s">
        <v>8</v>
      </c>
    </row>
    <row r="43" spans="1:27" s="1" customFormat="1" ht="125.25" customHeight="1" x14ac:dyDescent="0.3">
      <c r="A43" s="38" t="s">
        <v>18</v>
      </c>
      <c r="B43" s="107" t="s">
        <v>28</v>
      </c>
      <c r="C43" s="107"/>
      <c r="D43" s="22">
        <v>44611</v>
      </c>
      <c r="E43" s="22">
        <f t="shared" si="37"/>
        <v>40893</v>
      </c>
      <c r="F43" s="22">
        <f t="shared" si="36"/>
        <v>31292</v>
      </c>
      <c r="G43" s="45">
        <v>31292</v>
      </c>
      <c r="H43" s="61"/>
      <c r="I43" s="24">
        <f t="shared" si="34"/>
        <v>76.52</v>
      </c>
      <c r="J43" s="33">
        <f t="shared" si="26"/>
        <v>70.14</v>
      </c>
      <c r="K43" s="25">
        <f t="shared" si="27"/>
        <v>13319</v>
      </c>
      <c r="L43" s="18">
        <f t="shared" si="28"/>
        <v>9601</v>
      </c>
      <c r="M43" s="18">
        <f t="shared" si="35"/>
        <v>2845</v>
      </c>
      <c r="N43" s="18">
        <f>N47+N50</f>
        <v>110</v>
      </c>
      <c r="O43" s="107" t="s">
        <v>26</v>
      </c>
      <c r="P43" s="114" t="s">
        <v>237</v>
      </c>
      <c r="Q43" s="113" t="s">
        <v>8</v>
      </c>
      <c r="R43" s="4"/>
      <c r="S43" s="4"/>
      <c r="T43" s="4"/>
      <c r="U43" s="4"/>
      <c r="V43" s="4"/>
      <c r="W43" s="4"/>
      <c r="X43" s="4"/>
      <c r="Y43" s="4"/>
      <c r="Z43" s="4"/>
      <c r="AA43" s="4"/>
    </row>
    <row r="44" spans="1:27" s="1" customFormat="1" ht="103.5" customHeight="1" x14ac:dyDescent="0.3">
      <c r="A44" s="38"/>
      <c r="B44" s="107" t="s">
        <v>67</v>
      </c>
      <c r="C44" s="107"/>
      <c r="D44" s="22">
        <v>3749</v>
      </c>
      <c r="E44" s="22">
        <f t="shared" si="37"/>
        <v>3437</v>
      </c>
      <c r="F44" s="22">
        <f t="shared" si="36"/>
        <v>2462</v>
      </c>
      <c r="G44" s="45">
        <v>2462</v>
      </c>
      <c r="H44" s="61"/>
      <c r="I44" s="24">
        <f t="shared" si="34"/>
        <v>71.63</v>
      </c>
      <c r="J44" s="33">
        <f t="shared" si="26"/>
        <v>65.67</v>
      </c>
      <c r="K44" s="25">
        <f t="shared" si="27"/>
        <v>1287</v>
      </c>
      <c r="L44" s="18">
        <f t="shared" si="28"/>
        <v>975</v>
      </c>
      <c r="M44" s="18">
        <f t="shared" si="35"/>
        <v>224</v>
      </c>
      <c r="N44" s="18">
        <f>N45+N48</f>
        <v>18</v>
      </c>
      <c r="O44" s="107"/>
      <c r="P44" s="114"/>
      <c r="Q44" s="113"/>
      <c r="R44" s="4"/>
      <c r="S44" s="4"/>
      <c r="T44" s="4"/>
      <c r="U44" s="4"/>
      <c r="V44" s="4"/>
      <c r="W44" s="4"/>
      <c r="X44" s="4"/>
      <c r="Y44" s="4"/>
      <c r="Z44" s="4"/>
      <c r="AA44" s="4"/>
    </row>
    <row r="45" spans="1:27" s="1" customFormat="1" ht="62.25" customHeight="1" x14ac:dyDescent="0.3">
      <c r="A45" s="90" t="s">
        <v>42</v>
      </c>
      <c r="B45" s="85" t="s">
        <v>68</v>
      </c>
      <c r="C45" s="85" t="s">
        <v>69</v>
      </c>
      <c r="D45" s="63">
        <v>8105</v>
      </c>
      <c r="E45" s="63">
        <f>ROUND((D45/12*11),0)</f>
        <v>7430</v>
      </c>
      <c r="F45" s="22">
        <f t="shared" si="36"/>
        <v>6893</v>
      </c>
      <c r="G45" s="63">
        <v>6893</v>
      </c>
      <c r="H45" s="28"/>
      <c r="I45" s="36">
        <f t="shared" si="34"/>
        <v>92.77</v>
      </c>
      <c r="J45" s="48">
        <f t="shared" si="26"/>
        <v>85.05</v>
      </c>
      <c r="K45" s="25">
        <f t="shared" si="27"/>
        <v>1212</v>
      </c>
      <c r="L45" s="27">
        <f t="shared" si="28"/>
        <v>537</v>
      </c>
      <c r="M45" s="27">
        <f t="shared" si="35"/>
        <v>627</v>
      </c>
      <c r="N45" s="27">
        <v>0</v>
      </c>
      <c r="O45" s="93" t="s">
        <v>161</v>
      </c>
      <c r="P45" s="99" t="s">
        <v>237</v>
      </c>
      <c r="Q45" s="87" t="s">
        <v>8</v>
      </c>
      <c r="R45" s="4"/>
      <c r="S45" s="4"/>
      <c r="T45" s="4"/>
      <c r="U45" s="4"/>
      <c r="V45" s="4"/>
      <c r="W45" s="4"/>
      <c r="X45" s="4"/>
      <c r="Y45" s="4"/>
      <c r="Z45" s="4"/>
      <c r="AA45" s="4"/>
    </row>
    <row r="46" spans="1:27" s="1" customFormat="1" ht="62.25" customHeight="1" x14ac:dyDescent="0.3">
      <c r="A46" s="90"/>
      <c r="B46" s="85"/>
      <c r="C46" s="85"/>
      <c r="D46" s="63">
        <v>188</v>
      </c>
      <c r="E46" s="63">
        <f>ROUND((D46/12*11),0)</f>
        <v>172</v>
      </c>
      <c r="F46" s="22">
        <f t="shared" si="36"/>
        <v>178</v>
      </c>
      <c r="G46" s="63">
        <v>178</v>
      </c>
      <c r="H46" s="28"/>
      <c r="I46" s="36">
        <f t="shared" si="34"/>
        <v>103.49</v>
      </c>
      <c r="J46" s="48">
        <f t="shared" si="26"/>
        <v>94.68</v>
      </c>
      <c r="K46" s="25">
        <f t="shared" si="27"/>
        <v>10</v>
      </c>
      <c r="L46" s="27">
        <f t="shared" si="28"/>
        <v>-6</v>
      </c>
      <c r="M46" s="27">
        <f t="shared" si="35"/>
        <v>16</v>
      </c>
      <c r="N46" s="27">
        <v>50</v>
      </c>
      <c r="O46" s="93"/>
      <c r="P46" s="99"/>
      <c r="Q46" s="87"/>
      <c r="R46" s="4"/>
      <c r="S46" s="4"/>
      <c r="T46" s="4"/>
      <c r="U46" s="4"/>
      <c r="V46" s="4"/>
      <c r="W46" s="4"/>
      <c r="X46" s="4"/>
      <c r="Y46" s="4"/>
      <c r="Z46" s="4"/>
      <c r="AA46" s="4"/>
    </row>
    <row r="47" spans="1:27" s="1" customFormat="1" ht="68.25" customHeight="1" x14ac:dyDescent="0.3">
      <c r="A47" s="108" t="s">
        <v>65</v>
      </c>
      <c r="B47" s="100" t="s">
        <v>75</v>
      </c>
      <c r="C47" s="100" t="s">
        <v>76</v>
      </c>
      <c r="D47" s="21">
        <v>585</v>
      </c>
      <c r="E47" s="21">
        <f t="shared" si="37"/>
        <v>536</v>
      </c>
      <c r="F47" s="22">
        <f t="shared" si="36"/>
        <v>482</v>
      </c>
      <c r="G47" s="21">
        <v>482</v>
      </c>
      <c r="H47" s="11"/>
      <c r="I47" s="23">
        <f t="shared" si="34"/>
        <v>89.93</v>
      </c>
      <c r="J47" s="52">
        <f t="shared" si="26"/>
        <v>82.39</v>
      </c>
      <c r="K47" s="25">
        <f t="shared" si="27"/>
        <v>103</v>
      </c>
      <c r="L47" s="26">
        <f t="shared" si="28"/>
        <v>54</v>
      </c>
      <c r="M47" s="27">
        <f t="shared" ref="M47:M49" si="38">ROUND(F47/11,0)</f>
        <v>44</v>
      </c>
      <c r="N47" s="26">
        <v>110</v>
      </c>
      <c r="O47" s="11" t="s">
        <v>260</v>
      </c>
      <c r="P47" s="99"/>
      <c r="Q47" s="87"/>
      <c r="R47" s="4"/>
      <c r="S47" s="4"/>
      <c r="T47" s="4"/>
      <c r="U47" s="4"/>
      <c r="V47" s="4"/>
      <c r="W47" s="4"/>
      <c r="X47" s="4"/>
      <c r="Y47" s="4"/>
      <c r="Z47" s="4"/>
      <c r="AA47" s="4"/>
    </row>
    <row r="48" spans="1:27" s="1" customFormat="1" ht="69.75" customHeight="1" x14ac:dyDescent="0.3">
      <c r="A48" s="108"/>
      <c r="B48" s="100"/>
      <c r="C48" s="100"/>
      <c r="D48" s="21">
        <v>117</v>
      </c>
      <c r="E48" s="21">
        <f t="shared" si="37"/>
        <v>107</v>
      </c>
      <c r="F48" s="22">
        <f t="shared" si="36"/>
        <v>61</v>
      </c>
      <c r="G48" s="21">
        <v>61</v>
      </c>
      <c r="H48" s="11"/>
      <c r="I48" s="23">
        <f t="shared" si="34"/>
        <v>57.01</v>
      </c>
      <c r="J48" s="52">
        <f t="shared" si="26"/>
        <v>52.14</v>
      </c>
      <c r="K48" s="25">
        <f t="shared" si="27"/>
        <v>56</v>
      </c>
      <c r="L48" s="26">
        <f t="shared" si="28"/>
        <v>46</v>
      </c>
      <c r="M48" s="27">
        <f t="shared" si="38"/>
        <v>6</v>
      </c>
      <c r="N48" s="26">
        <v>18</v>
      </c>
      <c r="O48" s="11" t="s">
        <v>190</v>
      </c>
      <c r="P48" s="99"/>
      <c r="Q48" s="87"/>
      <c r="R48" s="4"/>
      <c r="S48" s="4"/>
      <c r="T48" s="4"/>
      <c r="U48" s="4"/>
      <c r="V48" s="4"/>
      <c r="W48" s="4"/>
      <c r="X48" s="4"/>
      <c r="Y48" s="4"/>
      <c r="Z48" s="4"/>
      <c r="AA48" s="4"/>
    </row>
    <row r="49" spans="1:27" s="1" customFormat="1" ht="62.25" customHeight="1" x14ac:dyDescent="0.3">
      <c r="A49" s="44" t="s">
        <v>142</v>
      </c>
      <c r="B49" s="20" t="s">
        <v>54</v>
      </c>
      <c r="C49" s="65" t="s">
        <v>136</v>
      </c>
      <c r="D49" s="21">
        <v>5314</v>
      </c>
      <c r="E49" s="21">
        <f t="shared" si="37"/>
        <v>4871</v>
      </c>
      <c r="F49" s="22">
        <f t="shared" si="36"/>
        <v>3096</v>
      </c>
      <c r="G49" s="21">
        <v>3096</v>
      </c>
      <c r="H49" s="11"/>
      <c r="I49" s="23">
        <f t="shared" si="34"/>
        <v>63.56</v>
      </c>
      <c r="J49" s="52">
        <f t="shared" si="26"/>
        <v>58.26</v>
      </c>
      <c r="K49" s="25">
        <f t="shared" si="27"/>
        <v>2218</v>
      </c>
      <c r="L49" s="26">
        <f t="shared" si="28"/>
        <v>1775</v>
      </c>
      <c r="M49" s="27">
        <f t="shared" si="38"/>
        <v>281</v>
      </c>
      <c r="N49" s="26">
        <v>-1000</v>
      </c>
      <c r="O49" s="28" t="s">
        <v>189</v>
      </c>
      <c r="P49" s="99"/>
      <c r="Q49" s="87"/>
      <c r="R49" s="4"/>
      <c r="S49" s="4"/>
      <c r="T49" s="4"/>
      <c r="U49" s="4"/>
      <c r="V49" s="4"/>
      <c r="W49" s="4"/>
      <c r="X49" s="4"/>
      <c r="Y49" s="4"/>
      <c r="Z49" s="4"/>
      <c r="AA49" s="4"/>
    </row>
    <row r="50" spans="1:27" s="1" customFormat="1" ht="62.25" customHeight="1" x14ac:dyDescent="0.3">
      <c r="A50" s="108" t="s">
        <v>176</v>
      </c>
      <c r="B50" s="85" t="s">
        <v>93</v>
      </c>
      <c r="C50" s="85" t="s">
        <v>177</v>
      </c>
      <c r="D50" s="63">
        <v>3912</v>
      </c>
      <c r="E50" s="63">
        <f t="shared" ref="E50:E53" si="39">ROUND((D50/12*10),0)</f>
        <v>3260</v>
      </c>
      <c r="F50" s="22">
        <f t="shared" si="36"/>
        <v>3467</v>
      </c>
      <c r="G50" s="63">
        <v>3467</v>
      </c>
      <c r="H50" s="28"/>
      <c r="I50" s="36">
        <f t="shared" si="34"/>
        <v>106.35</v>
      </c>
      <c r="J50" s="48">
        <f t="shared" si="26"/>
        <v>88.62</v>
      </c>
      <c r="K50" s="25">
        <f t="shared" si="27"/>
        <v>445</v>
      </c>
      <c r="L50" s="27">
        <f t="shared" si="28"/>
        <v>-207</v>
      </c>
      <c r="M50" s="27">
        <f t="shared" ref="M50:M53" si="40">ROUND(F50/10,0)</f>
        <v>347</v>
      </c>
      <c r="N50" s="27">
        <v>0</v>
      </c>
      <c r="O50" s="93" t="s">
        <v>191</v>
      </c>
      <c r="P50" s="99"/>
      <c r="Q50" s="87"/>
      <c r="R50" s="4"/>
      <c r="S50" s="4"/>
      <c r="T50" s="4"/>
      <c r="U50" s="4"/>
      <c r="V50" s="4"/>
      <c r="W50" s="4"/>
      <c r="X50" s="4"/>
      <c r="Y50" s="4"/>
      <c r="Z50" s="4"/>
      <c r="AA50" s="4"/>
    </row>
    <row r="51" spans="1:27" s="1" customFormat="1" ht="62.25" customHeight="1" x14ac:dyDescent="0.3">
      <c r="A51" s="108"/>
      <c r="B51" s="85"/>
      <c r="C51" s="85"/>
      <c r="D51" s="63">
        <v>575</v>
      </c>
      <c r="E51" s="63">
        <f t="shared" si="39"/>
        <v>479</v>
      </c>
      <c r="F51" s="22">
        <f t="shared" si="36"/>
        <v>563</v>
      </c>
      <c r="G51" s="63">
        <v>563</v>
      </c>
      <c r="H51" s="28"/>
      <c r="I51" s="36">
        <f t="shared" si="34"/>
        <v>117.54</v>
      </c>
      <c r="J51" s="48">
        <f t="shared" si="26"/>
        <v>97.91</v>
      </c>
      <c r="K51" s="25">
        <f t="shared" si="27"/>
        <v>12</v>
      </c>
      <c r="L51" s="27">
        <f t="shared" si="28"/>
        <v>-84</v>
      </c>
      <c r="M51" s="27">
        <f t="shared" si="40"/>
        <v>56</v>
      </c>
      <c r="N51" s="27">
        <v>60</v>
      </c>
      <c r="O51" s="93"/>
      <c r="P51" s="99"/>
      <c r="Q51" s="87"/>
      <c r="R51" s="4"/>
      <c r="S51" s="4"/>
      <c r="T51" s="4"/>
      <c r="U51" s="4"/>
      <c r="V51" s="4"/>
      <c r="W51" s="4"/>
      <c r="X51" s="4"/>
      <c r="Y51" s="4"/>
      <c r="Z51" s="4"/>
      <c r="AA51" s="4"/>
    </row>
    <row r="52" spans="1:27" s="1" customFormat="1" ht="62.25" customHeight="1" x14ac:dyDescent="0.3">
      <c r="A52" s="19" t="s">
        <v>195</v>
      </c>
      <c r="B52" s="20" t="s">
        <v>78</v>
      </c>
      <c r="C52" s="20" t="s">
        <v>196</v>
      </c>
      <c r="D52" s="63">
        <v>1557</v>
      </c>
      <c r="E52" s="63">
        <f t="shared" si="39"/>
        <v>1298</v>
      </c>
      <c r="F52" s="22">
        <f t="shared" si="36"/>
        <v>1435</v>
      </c>
      <c r="G52" s="63">
        <v>1435</v>
      </c>
      <c r="H52" s="28"/>
      <c r="I52" s="36">
        <f t="shared" si="34"/>
        <v>110.55</v>
      </c>
      <c r="J52" s="48">
        <f t="shared" si="26"/>
        <v>92.16</v>
      </c>
      <c r="K52" s="25">
        <f t="shared" si="27"/>
        <v>122</v>
      </c>
      <c r="L52" s="27">
        <f t="shared" si="28"/>
        <v>-137</v>
      </c>
      <c r="M52" s="27">
        <f t="shared" si="40"/>
        <v>144</v>
      </c>
      <c r="N52" s="27">
        <v>60</v>
      </c>
      <c r="O52" s="28" t="s">
        <v>201</v>
      </c>
      <c r="P52" s="99"/>
      <c r="Q52" s="87"/>
      <c r="R52" s="4"/>
      <c r="S52" s="4"/>
      <c r="T52" s="4"/>
      <c r="U52" s="4"/>
      <c r="V52" s="4"/>
      <c r="W52" s="4"/>
      <c r="X52" s="4"/>
      <c r="Y52" s="4"/>
      <c r="Z52" s="4"/>
      <c r="AA52" s="4"/>
    </row>
    <row r="53" spans="1:27" s="1" customFormat="1" ht="81" customHeight="1" x14ac:dyDescent="0.3">
      <c r="A53" s="19" t="s">
        <v>228</v>
      </c>
      <c r="B53" s="20" t="s">
        <v>71</v>
      </c>
      <c r="C53" s="20" t="s">
        <v>226</v>
      </c>
      <c r="D53" s="63">
        <v>1540</v>
      </c>
      <c r="E53" s="63">
        <f t="shared" si="39"/>
        <v>1283</v>
      </c>
      <c r="F53" s="22">
        <f t="shared" si="36"/>
        <v>1481</v>
      </c>
      <c r="G53" s="63">
        <v>1481</v>
      </c>
      <c r="H53" s="28"/>
      <c r="I53" s="36">
        <f t="shared" si="34"/>
        <v>115.43</v>
      </c>
      <c r="J53" s="48">
        <f t="shared" si="26"/>
        <v>96.17</v>
      </c>
      <c r="K53" s="25">
        <f t="shared" si="27"/>
        <v>59</v>
      </c>
      <c r="L53" s="27">
        <f t="shared" si="28"/>
        <v>-198</v>
      </c>
      <c r="M53" s="27">
        <f t="shared" si="40"/>
        <v>148</v>
      </c>
      <c r="N53" s="27">
        <v>133</v>
      </c>
      <c r="O53" s="28" t="s">
        <v>229</v>
      </c>
      <c r="P53" s="99"/>
      <c r="Q53" s="87"/>
      <c r="R53" s="4"/>
      <c r="S53" s="4"/>
      <c r="T53" s="4"/>
      <c r="U53" s="4"/>
      <c r="V53" s="4"/>
      <c r="W53" s="4"/>
      <c r="X53" s="4"/>
      <c r="Y53" s="4"/>
      <c r="Z53" s="4"/>
      <c r="AA53" s="4"/>
    </row>
    <row r="54" spans="1:27" s="5" customFormat="1" ht="262.5" customHeight="1" x14ac:dyDescent="0.3">
      <c r="A54" s="38" t="s">
        <v>19</v>
      </c>
      <c r="B54" s="107" t="s">
        <v>2</v>
      </c>
      <c r="C54" s="107"/>
      <c r="D54" s="18">
        <v>5367</v>
      </c>
      <c r="E54" s="22">
        <f>ROUND((D54/12*11),0)</f>
        <v>4920</v>
      </c>
      <c r="F54" s="22">
        <f t="shared" si="36"/>
        <v>5142</v>
      </c>
      <c r="G54" s="18">
        <v>5142</v>
      </c>
      <c r="H54" s="16"/>
      <c r="I54" s="24">
        <f t="shared" si="34"/>
        <v>104.51</v>
      </c>
      <c r="J54" s="33">
        <f t="shared" si="26"/>
        <v>95.81</v>
      </c>
      <c r="K54" s="25">
        <f t="shared" si="27"/>
        <v>225</v>
      </c>
      <c r="L54" s="18">
        <f t="shared" si="28"/>
        <v>-222</v>
      </c>
      <c r="M54" s="18">
        <f>ROUND(F54/11,0)</f>
        <v>467</v>
      </c>
      <c r="N54" s="18">
        <f>N55+N57+N58+N59+N60+N61+N63+N64+N65+N66+N67+N68+N69</f>
        <v>152</v>
      </c>
      <c r="O54" s="61" t="s">
        <v>26</v>
      </c>
      <c r="P54" s="34" t="s">
        <v>262</v>
      </c>
      <c r="Q54" s="35" t="s">
        <v>8</v>
      </c>
      <c r="R54" s="57"/>
      <c r="S54" s="57"/>
      <c r="T54" s="57"/>
      <c r="U54" s="57"/>
      <c r="V54" s="57"/>
      <c r="W54" s="57"/>
      <c r="X54" s="57"/>
      <c r="Y54" s="57"/>
      <c r="Z54" s="57"/>
      <c r="AA54" s="57"/>
    </row>
    <row r="55" spans="1:27" s="5" customFormat="1" ht="79.5" customHeight="1" x14ac:dyDescent="0.3">
      <c r="A55" s="109" t="s">
        <v>38</v>
      </c>
      <c r="B55" s="85" t="s">
        <v>54</v>
      </c>
      <c r="C55" s="20" t="s">
        <v>86</v>
      </c>
      <c r="D55" s="105">
        <v>1780</v>
      </c>
      <c r="E55" s="91">
        <f>ROUND((D55/12*11),0)</f>
        <v>1632</v>
      </c>
      <c r="F55" s="92">
        <f>G55+H55</f>
        <v>1858</v>
      </c>
      <c r="G55" s="105">
        <v>1858</v>
      </c>
      <c r="H55" s="91"/>
      <c r="I55" s="94">
        <f>ROUND(F55/E55*100,2)</f>
        <v>113.85</v>
      </c>
      <c r="J55" s="104">
        <f t="shared" si="26"/>
        <v>104.38</v>
      </c>
      <c r="K55" s="97">
        <f t="shared" si="27"/>
        <v>-78</v>
      </c>
      <c r="L55" s="98">
        <f t="shared" si="28"/>
        <v>-226</v>
      </c>
      <c r="M55" s="98">
        <f>ROUND(F55/11,0)</f>
        <v>169</v>
      </c>
      <c r="N55" s="64">
        <v>131</v>
      </c>
      <c r="O55" s="28" t="s">
        <v>215</v>
      </c>
      <c r="P55" s="99" t="s">
        <v>237</v>
      </c>
      <c r="Q55" s="96" t="s">
        <v>8</v>
      </c>
      <c r="R55" s="57"/>
      <c r="S55" s="57"/>
      <c r="T55" s="57"/>
      <c r="U55" s="57"/>
      <c r="V55" s="57"/>
      <c r="W55" s="57"/>
      <c r="X55" s="57"/>
      <c r="Y55" s="57"/>
      <c r="Z55" s="57"/>
      <c r="AA55" s="57"/>
    </row>
    <row r="56" spans="1:27" s="5" customFormat="1" ht="102" customHeight="1" x14ac:dyDescent="0.3">
      <c r="A56" s="109"/>
      <c r="B56" s="85"/>
      <c r="C56" s="20" t="s">
        <v>178</v>
      </c>
      <c r="D56" s="105"/>
      <c r="E56" s="91"/>
      <c r="F56" s="92"/>
      <c r="G56" s="105"/>
      <c r="H56" s="91"/>
      <c r="I56" s="94"/>
      <c r="J56" s="104"/>
      <c r="K56" s="97"/>
      <c r="L56" s="98"/>
      <c r="M56" s="98"/>
      <c r="N56" s="64">
        <v>0</v>
      </c>
      <c r="O56" s="28" t="s">
        <v>214</v>
      </c>
      <c r="P56" s="99"/>
      <c r="Q56" s="96"/>
      <c r="R56" s="57"/>
      <c r="S56" s="57"/>
      <c r="T56" s="57"/>
      <c r="U56" s="57"/>
      <c r="V56" s="57"/>
      <c r="W56" s="57"/>
      <c r="X56" s="57"/>
      <c r="Y56" s="57"/>
      <c r="Z56" s="57"/>
      <c r="AA56" s="57"/>
    </row>
    <row r="57" spans="1:27" s="5" customFormat="1" ht="132.75" customHeight="1" x14ac:dyDescent="0.3">
      <c r="A57" s="109"/>
      <c r="B57" s="85"/>
      <c r="C57" s="20" t="s">
        <v>87</v>
      </c>
      <c r="D57" s="105"/>
      <c r="E57" s="91"/>
      <c r="F57" s="92"/>
      <c r="G57" s="105"/>
      <c r="H57" s="91"/>
      <c r="I57" s="94"/>
      <c r="J57" s="104"/>
      <c r="K57" s="97"/>
      <c r="L57" s="98"/>
      <c r="M57" s="27">
        <f t="shared" ref="M57:M78" si="41">ROUND(F57/11,0)</f>
        <v>0</v>
      </c>
      <c r="N57" s="64">
        <v>0</v>
      </c>
      <c r="O57" s="20" t="s">
        <v>90</v>
      </c>
      <c r="P57" s="99"/>
      <c r="Q57" s="96"/>
      <c r="R57" s="57"/>
      <c r="S57" s="57"/>
      <c r="T57" s="57"/>
      <c r="U57" s="57"/>
      <c r="V57" s="57"/>
      <c r="W57" s="57"/>
      <c r="X57" s="57"/>
      <c r="Y57" s="57"/>
      <c r="Z57" s="57"/>
      <c r="AA57" s="57"/>
    </row>
    <row r="58" spans="1:27" s="5" customFormat="1" ht="195.75" customHeight="1" x14ac:dyDescent="0.3">
      <c r="A58" s="109" t="s">
        <v>74</v>
      </c>
      <c r="B58" s="85" t="s">
        <v>52</v>
      </c>
      <c r="C58" s="20" t="s">
        <v>88</v>
      </c>
      <c r="D58" s="105">
        <v>941</v>
      </c>
      <c r="E58" s="91">
        <f>ROUND((D58/12*11),0)</f>
        <v>863</v>
      </c>
      <c r="F58" s="92">
        <f>G58+H58</f>
        <v>857</v>
      </c>
      <c r="G58" s="105">
        <v>857</v>
      </c>
      <c r="H58" s="91"/>
      <c r="I58" s="94">
        <f t="shared" ref="I58:I68" si="42">ROUND(F58/E58*100,2)</f>
        <v>99.3</v>
      </c>
      <c r="J58" s="104">
        <f t="shared" ref="J58:J72" si="43">ROUND(F58/D58*100,2)</f>
        <v>91.07</v>
      </c>
      <c r="K58" s="97">
        <f t="shared" ref="K58:K68" si="44">D58-F58</f>
        <v>84</v>
      </c>
      <c r="L58" s="98">
        <f t="shared" ref="L58:L69" si="45">E58-F58</f>
        <v>6</v>
      </c>
      <c r="M58" s="98">
        <f t="shared" si="41"/>
        <v>78</v>
      </c>
      <c r="N58" s="64">
        <v>0</v>
      </c>
      <c r="O58" s="20" t="s">
        <v>89</v>
      </c>
      <c r="P58" s="20" t="s">
        <v>237</v>
      </c>
      <c r="Q58" s="46" t="s">
        <v>8</v>
      </c>
      <c r="R58" s="57"/>
      <c r="S58" s="57"/>
      <c r="T58" s="57"/>
      <c r="U58" s="57"/>
      <c r="V58" s="57"/>
      <c r="W58" s="57"/>
      <c r="X58" s="57"/>
      <c r="Y58" s="57"/>
      <c r="Z58" s="57"/>
      <c r="AA58" s="57"/>
    </row>
    <row r="59" spans="1:27" s="5" customFormat="1" ht="102" customHeight="1" x14ac:dyDescent="0.3">
      <c r="A59" s="109"/>
      <c r="B59" s="85"/>
      <c r="C59" s="20" t="s">
        <v>146</v>
      </c>
      <c r="D59" s="105"/>
      <c r="E59" s="91"/>
      <c r="F59" s="92"/>
      <c r="G59" s="105"/>
      <c r="H59" s="91"/>
      <c r="I59" s="94"/>
      <c r="J59" s="104"/>
      <c r="K59" s="97"/>
      <c r="L59" s="98"/>
      <c r="M59" s="98"/>
      <c r="N59" s="64">
        <v>85</v>
      </c>
      <c r="O59" s="65" t="s">
        <v>216</v>
      </c>
      <c r="P59" s="20" t="s">
        <v>241</v>
      </c>
      <c r="Q59" s="46" t="s">
        <v>154</v>
      </c>
      <c r="R59" s="57"/>
      <c r="S59" s="57"/>
      <c r="T59" s="57"/>
      <c r="U59" s="57"/>
      <c r="V59" s="57"/>
      <c r="W59" s="57"/>
      <c r="X59" s="57"/>
      <c r="Y59" s="57"/>
      <c r="Z59" s="57"/>
      <c r="AA59" s="57"/>
    </row>
    <row r="60" spans="1:27" s="5" customFormat="1" ht="63.75" customHeight="1" x14ac:dyDescent="0.3">
      <c r="A60" s="109" t="s">
        <v>145</v>
      </c>
      <c r="B60" s="85" t="s">
        <v>93</v>
      </c>
      <c r="C60" s="20" t="s">
        <v>94</v>
      </c>
      <c r="D60" s="105">
        <v>2234</v>
      </c>
      <c r="E60" s="91">
        <f t="shared" ref="E60:E81" si="46">ROUND((D60/12*11),0)</f>
        <v>2048</v>
      </c>
      <c r="F60" s="92">
        <f>G60+H60</f>
        <v>2114</v>
      </c>
      <c r="G60" s="105">
        <v>2114</v>
      </c>
      <c r="H60" s="91"/>
      <c r="I60" s="94">
        <f t="shared" si="42"/>
        <v>103.22</v>
      </c>
      <c r="J60" s="104">
        <f t="shared" si="43"/>
        <v>94.63</v>
      </c>
      <c r="K60" s="97">
        <f t="shared" si="44"/>
        <v>120</v>
      </c>
      <c r="L60" s="98">
        <f>E60-F60</f>
        <v>-66</v>
      </c>
      <c r="M60" s="98">
        <f t="shared" si="41"/>
        <v>192</v>
      </c>
      <c r="N60" s="64">
        <v>0</v>
      </c>
      <c r="O60" s="20" t="s">
        <v>192</v>
      </c>
      <c r="P60" s="85" t="s">
        <v>237</v>
      </c>
      <c r="Q60" s="96" t="s">
        <v>8</v>
      </c>
      <c r="R60" s="57"/>
      <c r="S60" s="57"/>
      <c r="T60" s="57"/>
      <c r="U60" s="57"/>
      <c r="V60" s="57"/>
      <c r="W60" s="57"/>
      <c r="X60" s="57"/>
      <c r="Y60" s="57"/>
      <c r="Z60" s="57"/>
      <c r="AA60" s="57"/>
    </row>
    <row r="61" spans="1:27" s="5" customFormat="1" ht="139.5" customHeight="1" x14ac:dyDescent="0.3">
      <c r="A61" s="109"/>
      <c r="B61" s="85"/>
      <c r="C61" s="20" t="s">
        <v>100</v>
      </c>
      <c r="D61" s="105"/>
      <c r="E61" s="91"/>
      <c r="F61" s="92"/>
      <c r="G61" s="105"/>
      <c r="H61" s="91"/>
      <c r="I61" s="94"/>
      <c r="J61" s="104"/>
      <c r="K61" s="97"/>
      <c r="L61" s="98"/>
      <c r="M61" s="98"/>
      <c r="N61" s="64">
        <v>0</v>
      </c>
      <c r="O61" s="20" t="s">
        <v>101</v>
      </c>
      <c r="P61" s="85"/>
      <c r="Q61" s="96"/>
      <c r="R61" s="57"/>
      <c r="S61" s="57"/>
      <c r="T61" s="57"/>
      <c r="U61" s="57"/>
      <c r="V61" s="57"/>
      <c r="W61" s="57"/>
      <c r="X61" s="57"/>
      <c r="Y61" s="57"/>
      <c r="Z61" s="57"/>
      <c r="AA61" s="57"/>
    </row>
    <row r="62" spans="1:27" s="5" customFormat="1" ht="136.5" customHeight="1" x14ac:dyDescent="0.3">
      <c r="A62" s="109"/>
      <c r="B62" s="85"/>
      <c r="C62" s="20" t="s">
        <v>205</v>
      </c>
      <c r="D62" s="105"/>
      <c r="E62" s="91"/>
      <c r="F62" s="92"/>
      <c r="G62" s="105"/>
      <c r="H62" s="91"/>
      <c r="I62" s="94"/>
      <c r="J62" s="104"/>
      <c r="K62" s="97"/>
      <c r="L62" s="98"/>
      <c r="M62" s="98"/>
      <c r="N62" s="64">
        <v>0</v>
      </c>
      <c r="O62" s="20" t="s">
        <v>206</v>
      </c>
      <c r="P62" s="20" t="s">
        <v>207</v>
      </c>
      <c r="Q62" s="29" t="s">
        <v>254</v>
      </c>
      <c r="R62" s="57"/>
      <c r="S62" s="57"/>
      <c r="T62" s="57"/>
      <c r="U62" s="57"/>
      <c r="V62" s="57"/>
      <c r="W62" s="57"/>
      <c r="X62" s="57"/>
      <c r="Y62" s="57"/>
      <c r="Z62" s="57"/>
      <c r="AA62" s="57"/>
    </row>
    <row r="63" spans="1:27" s="5" customFormat="1" ht="210.75" customHeight="1" x14ac:dyDescent="0.3">
      <c r="A63" s="53" t="s">
        <v>164</v>
      </c>
      <c r="B63" s="20" t="s">
        <v>95</v>
      </c>
      <c r="C63" s="20" t="s">
        <v>96</v>
      </c>
      <c r="D63" s="64">
        <v>77</v>
      </c>
      <c r="E63" s="63">
        <f t="shared" si="46"/>
        <v>71</v>
      </c>
      <c r="F63" s="22">
        <f t="shared" ref="F63:F68" si="47">G63+H63</f>
        <v>25</v>
      </c>
      <c r="G63" s="64">
        <v>25</v>
      </c>
      <c r="H63" s="63"/>
      <c r="I63" s="36">
        <f t="shared" si="42"/>
        <v>35.21</v>
      </c>
      <c r="J63" s="48">
        <f t="shared" si="43"/>
        <v>32.47</v>
      </c>
      <c r="K63" s="25">
        <f t="shared" si="44"/>
        <v>52</v>
      </c>
      <c r="L63" s="27">
        <f t="shared" si="45"/>
        <v>46</v>
      </c>
      <c r="M63" s="27">
        <f>ROUND(F63/11,0)</f>
        <v>2</v>
      </c>
      <c r="N63" s="64">
        <v>-40</v>
      </c>
      <c r="O63" s="20" t="s">
        <v>193</v>
      </c>
      <c r="P63" s="20" t="s">
        <v>237</v>
      </c>
      <c r="Q63" s="46" t="s">
        <v>8</v>
      </c>
      <c r="R63" s="57"/>
      <c r="S63" s="57"/>
      <c r="T63" s="57"/>
      <c r="U63" s="57"/>
      <c r="V63" s="57"/>
      <c r="W63" s="57"/>
      <c r="X63" s="57"/>
      <c r="Y63" s="57"/>
      <c r="Z63" s="57"/>
      <c r="AA63" s="57"/>
    </row>
    <row r="64" spans="1:27" s="5" customFormat="1" ht="118.5" customHeight="1" x14ac:dyDescent="0.3">
      <c r="A64" s="109" t="s">
        <v>165</v>
      </c>
      <c r="B64" s="85" t="s">
        <v>78</v>
      </c>
      <c r="C64" s="20" t="s">
        <v>98</v>
      </c>
      <c r="D64" s="64">
        <v>76</v>
      </c>
      <c r="E64" s="63">
        <f t="shared" si="46"/>
        <v>70</v>
      </c>
      <c r="F64" s="22">
        <f t="shared" si="47"/>
        <v>63</v>
      </c>
      <c r="G64" s="64">
        <v>63</v>
      </c>
      <c r="H64" s="63"/>
      <c r="I64" s="36">
        <f t="shared" si="42"/>
        <v>90</v>
      </c>
      <c r="J64" s="48">
        <f t="shared" si="43"/>
        <v>82.89</v>
      </c>
      <c r="K64" s="25">
        <f t="shared" si="44"/>
        <v>13</v>
      </c>
      <c r="L64" s="27">
        <f t="shared" si="45"/>
        <v>7</v>
      </c>
      <c r="M64" s="27">
        <f t="shared" si="41"/>
        <v>6</v>
      </c>
      <c r="N64" s="64">
        <v>0</v>
      </c>
      <c r="O64" s="20" t="s">
        <v>99</v>
      </c>
      <c r="P64" s="85" t="s">
        <v>237</v>
      </c>
      <c r="Q64" s="96" t="s">
        <v>8</v>
      </c>
      <c r="R64" s="57"/>
      <c r="S64" s="57"/>
      <c r="T64" s="57"/>
      <c r="U64" s="57"/>
      <c r="V64" s="57"/>
      <c r="W64" s="57"/>
      <c r="X64" s="57"/>
      <c r="Y64" s="57"/>
      <c r="Z64" s="57"/>
      <c r="AA64" s="57"/>
    </row>
    <row r="65" spans="1:27" s="5" customFormat="1" ht="98.25" customHeight="1" x14ac:dyDescent="0.3">
      <c r="A65" s="109"/>
      <c r="B65" s="85"/>
      <c r="C65" s="20" t="s">
        <v>116</v>
      </c>
      <c r="D65" s="64">
        <v>30</v>
      </c>
      <c r="E65" s="63">
        <f t="shared" si="46"/>
        <v>28</v>
      </c>
      <c r="F65" s="22">
        <f t="shared" si="47"/>
        <v>30</v>
      </c>
      <c r="G65" s="64">
        <v>30</v>
      </c>
      <c r="H65" s="63"/>
      <c r="I65" s="36">
        <f t="shared" si="42"/>
        <v>107.14</v>
      </c>
      <c r="J65" s="48">
        <f t="shared" si="43"/>
        <v>100</v>
      </c>
      <c r="K65" s="25">
        <f t="shared" si="44"/>
        <v>0</v>
      </c>
      <c r="L65" s="27">
        <f t="shared" si="45"/>
        <v>-2</v>
      </c>
      <c r="M65" s="27">
        <f t="shared" si="41"/>
        <v>3</v>
      </c>
      <c r="N65" s="64">
        <v>5</v>
      </c>
      <c r="O65" s="20" t="s">
        <v>217</v>
      </c>
      <c r="P65" s="85"/>
      <c r="Q65" s="96"/>
      <c r="R65" s="57"/>
      <c r="S65" s="57"/>
      <c r="T65" s="57"/>
      <c r="U65" s="57"/>
      <c r="V65" s="57"/>
      <c r="W65" s="57"/>
      <c r="X65" s="57"/>
      <c r="Y65" s="57"/>
      <c r="Z65" s="57"/>
      <c r="AA65" s="57"/>
    </row>
    <row r="66" spans="1:27" s="5" customFormat="1" ht="190.5" customHeight="1" x14ac:dyDescent="0.3">
      <c r="A66" s="53" t="s">
        <v>166</v>
      </c>
      <c r="B66" s="20" t="s">
        <v>71</v>
      </c>
      <c r="C66" s="20" t="s">
        <v>102</v>
      </c>
      <c r="D66" s="64">
        <v>67</v>
      </c>
      <c r="E66" s="63">
        <f t="shared" si="46"/>
        <v>61</v>
      </c>
      <c r="F66" s="22">
        <f t="shared" si="47"/>
        <v>64</v>
      </c>
      <c r="G66" s="64">
        <v>64</v>
      </c>
      <c r="H66" s="63"/>
      <c r="I66" s="36">
        <f t="shared" si="42"/>
        <v>104.92</v>
      </c>
      <c r="J66" s="48">
        <f t="shared" si="43"/>
        <v>95.52</v>
      </c>
      <c r="K66" s="25">
        <f t="shared" si="44"/>
        <v>3</v>
      </c>
      <c r="L66" s="27">
        <f t="shared" si="45"/>
        <v>-3</v>
      </c>
      <c r="M66" s="27">
        <f t="shared" si="41"/>
        <v>6</v>
      </c>
      <c r="N66" s="64">
        <v>0</v>
      </c>
      <c r="O66" s="20" t="s">
        <v>103</v>
      </c>
      <c r="P66" s="20" t="s">
        <v>237</v>
      </c>
      <c r="Q66" s="46" t="s">
        <v>8</v>
      </c>
      <c r="R66" s="57"/>
      <c r="S66" s="57"/>
      <c r="T66" s="57"/>
      <c r="U66" s="57"/>
      <c r="V66" s="57"/>
      <c r="W66" s="57"/>
      <c r="X66" s="57"/>
      <c r="Y66" s="57"/>
      <c r="Z66" s="57"/>
      <c r="AA66" s="57"/>
    </row>
    <row r="67" spans="1:27" s="5" customFormat="1" ht="192.75" customHeight="1" x14ac:dyDescent="0.3">
      <c r="A67" s="53" t="s">
        <v>167</v>
      </c>
      <c r="B67" s="20" t="s">
        <v>104</v>
      </c>
      <c r="C67" s="20" t="s">
        <v>105</v>
      </c>
      <c r="D67" s="64">
        <v>29</v>
      </c>
      <c r="E67" s="63">
        <f t="shared" si="46"/>
        <v>27</v>
      </c>
      <c r="F67" s="22">
        <f t="shared" si="47"/>
        <v>0</v>
      </c>
      <c r="G67" s="64">
        <v>0</v>
      </c>
      <c r="H67" s="63"/>
      <c r="I67" s="36">
        <f t="shared" si="42"/>
        <v>0</v>
      </c>
      <c r="J67" s="48">
        <f t="shared" si="43"/>
        <v>0</v>
      </c>
      <c r="K67" s="25">
        <f t="shared" si="44"/>
        <v>29</v>
      </c>
      <c r="L67" s="27">
        <f t="shared" si="45"/>
        <v>27</v>
      </c>
      <c r="M67" s="27">
        <f>ROUND(F67/11,0)</f>
        <v>0</v>
      </c>
      <c r="N67" s="64">
        <v>-29</v>
      </c>
      <c r="O67" s="20" t="s">
        <v>213</v>
      </c>
      <c r="P67" s="20" t="s">
        <v>237</v>
      </c>
      <c r="Q67" s="46" t="s">
        <v>8</v>
      </c>
      <c r="R67" s="57"/>
      <c r="S67" s="57"/>
      <c r="T67" s="57"/>
      <c r="U67" s="57"/>
      <c r="V67" s="57"/>
      <c r="W67" s="57"/>
      <c r="X67" s="57"/>
      <c r="Y67" s="57"/>
      <c r="Z67" s="57"/>
      <c r="AA67" s="57"/>
    </row>
    <row r="68" spans="1:27" s="5" customFormat="1" ht="123.75" customHeight="1" x14ac:dyDescent="0.3">
      <c r="A68" s="109" t="s">
        <v>168</v>
      </c>
      <c r="B68" s="85" t="s">
        <v>122</v>
      </c>
      <c r="C68" s="20" t="s">
        <v>123</v>
      </c>
      <c r="D68" s="105">
        <v>80</v>
      </c>
      <c r="E68" s="91">
        <f t="shared" si="46"/>
        <v>73</v>
      </c>
      <c r="F68" s="92">
        <f t="shared" si="47"/>
        <v>79</v>
      </c>
      <c r="G68" s="105">
        <v>79</v>
      </c>
      <c r="H68" s="91"/>
      <c r="I68" s="94">
        <f t="shared" si="42"/>
        <v>108.22</v>
      </c>
      <c r="J68" s="104">
        <f t="shared" si="43"/>
        <v>98.75</v>
      </c>
      <c r="K68" s="97">
        <f t="shared" si="44"/>
        <v>1</v>
      </c>
      <c r="L68" s="27">
        <f t="shared" si="45"/>
        <v>-6</v>
      </c>
      <c r="M68" s="27">
        <f t="shared" si="41"/>
        <v>7</v>
      </c>
      <c r="N68" s="64">
        <v>0</v>
      </c>
      <c r="O68" s="20" t="s">
        <v>103</v>
      </c>
      <c r="P68" s="85" t="s">
        <v>237</v>
      </c>
      <c r="Q68" s="96" t="s">
        <v>8</v>
      </c>
      <c r="R68" s="57"/>
      <c r="S68" s="57"/>
      <c r="T68" s="57"/>
      <c r="U68" s="57"/>
      <c r="V68" s="57"/>
      <c r="W68" s="57"/>
      <c r="X68" s="57"/>
      <c r="Y68" s="57"/>
      <c r="Z68" s="57"/>
      <c r="AA68" s="57"/>
    </row>
    <row r="69" spans="1:27" s="5" customFormat="1" ht="93" customHeight="1" x14ac:dyDescent="0.3">
      <c r="A69" s="109"/>
      <c r="B69" s="85"/>
      <c r="C69" s="20" t="s">
        <v>124</v>
      </c>
      <c r="D69" s="105"/>
      <c r="E69" s="91"/>
      <c r="F69" s="92"/>
      <c r="G69" s="105"/>
      <c r="H69" s="91"/>
      <c r="I69" s="94"/>
      <c r="J69" s="104"/>
      <c r="K69" s="97"/>
      <c r="L69" s="27">
        <f t="shared" si="45"/>
        <v>0</v>
      </c>
      <c r="M69" s="27">
        <f t="shared" si="41"/>
        <v>0</v>
      </c>
      <c r="N69" s="64">
        <v>0</v>
      </c>
      <c r="O69" s="20" t="s">
        <v>212</v>
      </c>
      <c r="P69" s="85"/>
      <c r="Q69" s="96"/>
      <c r="R69" s="57"/>
      <c r="S69" s="57"/>
      <c r="T69" s="57"/>
      <c r="U69" s="57"/>
      <c r="V69" s="57"/>
      <c r="W69" s="57"/>
      <c r="X69" s="57"/>
      <c r="Y69" s="57"/>
      <c r="Z69" s="57"/>
      <c r="AA69" s="57"/>
    </row>
    <row r="70" spans="1:27" s="5" customFormat="1" ht="74.25" customHeight="1" x14ac:dyDescent="0.3">
      <c r="A70" s="38" t="s">
        <v>48</v>
      </c>
      <c r="B70" s="107" t="s">
        <v>3</v>
      </c>
      <c r="C70" s="107"/>
      <c r="D70" s="42"/>
      <c r="E70" s="39"/>
      <c r="F70" s="39"/>
      <c r="G70" s="54"/>
      <c r="H70" s="71"/>
      <c r="I70" s="40"/>
      <c r="J70" s="33"/>
      <c r="K70" s="39"/>
      <c r="L70" s="42"/>
      <c r="M70" s="39"/>
      <c r="N70" s="54"/>
      <c r="O70" s="43"/>
      <c r="P70" s="16"/>
      <c r="Q70" s="35"/>
      <c r="R70" s="57"/>
      <c r="S70" s="57"/>
      <c r="T70" s="57"/>
      <c r="U70" s="57"/>
      <c r="V70" s="57"/>
      <c r="W70" s="57"/>
      <c r="X70" s="57"/>
      <c r="Y70" s="57"/>
      <c r="Z70" s="57"/>
      <c r="AA70" s="57"/>
    </row>
    <row r="71" spans="1:27" s="5" customFormat="1" ht="96.75" customHeight="1" x14ac:dyDescent="0.3">
      <c r="A71" s="19" t="s">
        <v>43</v>
      </c>
      <c r="B71" s="20" t="s">
        <v>52</v>
      </c>
      <c r="C71" s="20" t="s">
        <v>53</v>
      </c>
      <c r="D71" s="63">
        <v>29387</v>
      </c>
      <c r="E71" s="63">
        <f t="shared" si="46"/>
        <v>26938</v>
      </c>
      <c r="F71" s="22">
        <f>G71+H71</f>
        <v>29484</v>
      </c>
      <c r="G71" s="63">
        <v>29484</v>
      </c>
      <c r="H71" s="28"/>
      <c r="I71" s="36">
        <f t="shared" si="34"/>
        <v>109.45</v>
      </c>
      <c r="J71" s="48">
        <f t="shared" si="43"/>
        <v>100.33</v>
      </c>
      <c r="K71" s="25">
        <f t="shared" si="27"/>
        <v>-97</v>
      </c>
      <c r="L71" s="27">
        <f t="shared" si="28"/>
        <v>-2546</v>
      </c>
      <c r="M71" s="27">
        <f t="shared" si="41"/>
        <v>2680</v>
      </c>
      <c r="N71" s="64">
        <v>840</v>
      </c>
      <c r="O71" s="20" t="s">
        <v>211</v>
      </c>
      <c r="P71" s="127" t="s">
        <v>259</v>
      </c>
      <c r="Q71" s="124" t="s">
        <v>8</v>
      </c>
      <c r="R71" s="57"/>
      <c r="S71" s="57"/>
      <c r="T71" s="57"/>
      <c r="U71" s="57"/>
      <c r="V71" s="57"/>
      <c r="W71" s="57"/>
      <c r="X71" s="57"/>
      <c r="Y71" s="57"/>
      <c r="Z71" s="57"/>
      <c r="AA71" s="57"/>
    </row>
    <row r="72" spans="1:27" s="5" customFormat="1" ht="57.75" customHeight="1" x14ac:dyDescent="0.3">
      <c r="A72" s="19" t="s">
        <v>169</v>
      </c>
      <c r="B72" s="65" t="s">
        <v>194</v>
      </c>
      <c r="C72" s="65" t="s">
        <v>80</v>
      </c>
      <c r="D72" s="21">
        <v>13</v>
      </c>
      <c r="E72" s="63">
        <f t="shared" si="46"/>
        <v>12</v>
      </c>
      <c r="F72" s="22">
        <f t="shared" ref="F72:F78" si="48">G72+H72</f>
        <v>15</v>
      </c>
      <c r="G72" s="21">
        <v>15</v>
      </c>
      <c r="H72" s="11"/>
      <c r="I72" s="23">
        <f t="shared" si="34"/>
        <v>125</v>
      </c>
      <c r="J72" s="48">
        <f t="shared" si="43"/>
        <v>115.38</v>
      </c>
      <c r="K72" s="25">
        <f t="shared" si="27"/>
        <v>-2</v>
      </c>
      <c r="L72" s="26">
        <f t="shared" si="28"/>
        <v>-3</v>
      </c>
      <c r="M72" s="27">
        <f t="shared" si="41"/>
        <v>1</v>
      </c>
      <c r="N72" s="13">
        <v>12</v>
      </c>
      <c r="O72" s="65" t="s">
        <v>81</v>
      </c>
      <c r="P72" s="128"/>
      <c r="Q72" s="125"/>
      <c r="R72" s="57"/>
      <c r="S72" s="57"/>
      <c r="T72" s="57"/>
      <c r="U72" s="57"/>
      <c r="V72" s="57"/>
      <c r="W72" s="57"/>
      <c r="X72" s="57"/>
      <c r="Y72" s="57"/>
      <c r="Z72" s="57"/>
      <c r="AA72" s="57"/>
    </row>
    <row r="73" spans="1:27" s="5" customFormat="1" ht="54" customHeight="1" x14ac:dyDescent="0.3">
      <c r="A73" s="19" t="s">
        <v>170</v>
      </c>
      <c r="B73" s="20" t="s">
        <v>129</v>
      </c>
      <c r="C73" s="28" t="s">
        <v>130</v>
      </c>
      <c r="D73" s="63">
        <v>4546</v>
      </c>
      <c r="E73" s="63">
        <f t="shared" si="46"/>
        <v>4167</v>
      </c>
      <c r="F73" s="22">
        <f t="shared" si="48"/>
        <v>4979</v>
      </c>
      <c r="G73" s="63">
        <v>4979</v>
      </c>
      <c r="H73" s="28"/>
      <c r="I73" s="36">
        <f t="shared" si="34"/>
        <v>119.49</v>
      </c>
      <c r="J73" s="48">
        <f t="shared" si="26"/>
        <v>109.52</v>
      </c>
      <c r="K73" s="25">
        <f t="shared" si="27"/>
        <v>-433</v>
      </c>
      <c r="L73" s="27">
        <f t="shared" si="28"/>
        <v>-812</v>
      </c>
      <c r="M73" s="27">
        <f t="shared" si="41"/>
        <v>453</v>
      </c>
      <c r="N73" s="64">
        <v>0</v>
      </c>
      <c r="O73" s="28" t="s">
        <v>131</v>
      </c>
      <c r="P73" s="128"/>
      <c r="Q73" s="125"/>
      <c r="R73" s="57"/>
      <c r="S73" s="57"/>
      <c r="T73" s="57"/>
      <c r="U73" s="57"/>
      <c r="V73" s="57"/>
      <c r="W73" s="57"/>
      <c r="X73" s="57"/>
      <c r="Y73" s="57"/>
      <c r="Z73" s="57"/>
      <c r="AA73" s="57"/>
    </row>
    <row r="74" spans="1:27" s="5" customFormat="1" ht="119.25" customHeight="1" x14ac:dyDescent="0.3">
      <c r="A74" s="75" t="s">
        <v>171</v>
      </c>
      <c r="B74" s="20" t="s">
        <v>83</v>
      </c>
      <c r="C74" s="20" t="s">
        <v>84</v>
      </c>
      <c r="D74" s="64">
        <v>741</v>
      </c>
      <c r="E74" s="63">
        <f t="shared" si="46"/>
        <v>679</v>
      </c>
      <c r="F74" s="22">
        <f t="shared" si="48"/>
        <v>863</v>
      </c>
      <c r="G74" s="64">
        <v>863</v>
      </c>
      <c r="H74" s="63"/>
      <c r="I74" s="36">
        <f t="shared" ref="I74:I81" si="49">ROUND(F74/E74*100,2)</f>
        <v>127.1</v>
      </c>
      <c r="J74" s="48">
        <f t="shared" ref="J74:J78" si="50">ROUND(F74/D74*100,2)</f>
        <v>116.46</v>
      </c>
      <c r="K74" s="25">
        <f t="shared" ref="K74:K78" si="51">D74-F74</f>
        <v>-122</v>
      </c>
      <c r="L74" s="27">
        <f t="shared" ref="L74:L78" si="52">E74-F74</f>
        <v>-184</v>
      </c>
      <c r="M74" s="27">
        <f t="shared" si="41"/>
        <v>78</v>
      </c>
      <c r="N74" s="64">
        <v>210</v>
      </c>
      <c r="O74" s="28" t="s">
        <v>85</v>
      </c>
      <c r="P74" s="128"/>
      <c r="Q74" s="125"/>
      <c r="R74" s="57"/>
      <c r="S74" s="57"/>
      <c r="T74" s="57"/>
      <c r="U74" s="57"/>
      <c r="V74" s="57"/>
      <c r="W74" s="57"/>
      <c r="X74" s="57"/>
      <c r="Y74" s="57"/>
      <c r="Z74" s="57"/>
      <c r="AA74" s="57"/>
    </row>
    <row r="75" spans="1:27" s="5" customFormat="1" ht="55.5" customHeight="1" x14ac:dyDescent="0.3">
      <c r="A75" s="75" t="s">
        <v>172</v>
      </c>
      <c r="B75" s="20" t="s">
        <v>120</v>
      </c>
      <c r="C75" s="20" t="s">
        <v>119</v>
      </c>
      <c r="D75" s="64">
        <v>2813</v>
      </c>
      <c r="E75" s="63">
        <f t="shared" si="46"/>
        <v>2579</v>
      </c>
      <c r="F75" s="22">
        <f t="shared" si="48"/>
        <v>3178</v>
      </c>
      <c r="G75" s="64">
        <v>3178</v>
      </c>
      <c r="H75" s="63"/>
      <c r="I75" s="36">
        <f t="shared" si="49"/>
        <v>123.23</v>
      </c>
      <c r="J75" s="48">
        <f t="shared" si="50"/>
        <v>112.98</v>
      </c>
      <c r="K75" s="25">
        <f t="shared" si="51"/>
        <v>-365</v>
      </c>
      <c r="L75" s="27">
        <f t="shared" si="52"/>
        <v>-599</v>
      </c>
      <c r="M75" s="27">
        <f t="shared" si="41"/>
        <v>289</v>
      </c>
      <c r="N75" s="64">
        <v>840</v>
      </c>
      <c r="O75" s="28" t="s">
        <v>203</v>
      </c>
      <c r="P75" s="128"/>
      <c r="Q75" s="125"/>
      <c r="R75" s="57"/>
      <c r="S75" s="57"/>
      <c r="T75" s="57"/>
      <c r="U75" s="57"/>
      <c r="V75" s="57"/>
      <c r="W75" s="57"/>
      <c r="X75" s="57"/>
      <c r="Y75" s="57"/>
      <c r="Z75" s="57"/>
      <c r="AA75" s="57"/>
    </row>
    <row r="76" spans="1:27" s="5" customFormat="1" ht="78.75" customHeight="1" x14ac:dyDescent="0.3">
      <c r="A76" s="75" t="s">
        <v>173</v>
      </c>
      <c r="B76" s="20" t="s">
        <v>180</v>
      </c>
      <c r="C76" s="20" t="s">
        <v>181</v>
      </c>
      <c r="D76" s="64">
        <v>684</v>
      </c>
      <c r="E76" s="63">
        <f t="shared" si="46"/>
        <v>627</v>
      </c>
      <c r="F76" s="22">
        <f t="shared" si="48"/>
        <v>811</v>
      </c>
      <c r="G76" s="64">
        <v>811</v>
      </c>
      <c r="H76" s="63"/>
      <c r="I76" s="36">
        <f t="shared" si="49"/>
        <v>129.35</v>
      </c>
      <c r="J76" s="48">
        <f t="shared" si="50"/>
        <v>118.57</v>
      </c>
      <c r="K76" s="25">
        <f t="shared" si="51"/>
        <v>-127</v>
      </c>
      <c r="L76" s="27">
        <f t="shared" si="52"/>
        <v>-184</v>
      </c>
      <c r="M76" s="27">
        <f t="shared" si="41"/>
        <v>74</v>
      </c>
      <c r="N76" s="64">
        <v>173</v>
      </c>
      <c r="O76" s="28" t="s">
        <v>182</v>
      </c>
      <c r="P76" s="128"/>
      <c r="Q76" s="125"/>
      <c r="R76" s="57"/>
      <c r="S76" s="57"/>
      <c r="T76" s="57"/>
      <c r="U76" s="57"/>
      <c r="V76" s="57"/>
      <c r="W76" s="57"/>
      <c r="X76" s="57"/>
      <c r="Y76" s="57"/>
      <c r="Z76" s="57"/>
      <c r="AA76" s="57"/>
    </row>
    <row r="77" spans="1:27" s="5" customFormat="1" ht="96" customHeight="1" x14ac:dyDescent="0.3">
      <c r="A77" s="75" t="s">
        <v>174</v>
      </c>
      <c r="B77" s="74" t="s">
        <v>126</v>
      </c>
      <c r="C77" s="76" t="s">
        <v>127</v>
      </c>
      <c r="D77" s="77">
        <v>1831</v>
      </c>
      <c r="E77" s="77">
        <f>ROUND((D77/12*11),0)</f>
        <v>1678</v>
      </c>
      <c r="F77" s="78">
        <f>G77+H77</f>
        <v>1776</v>
      </c>
      <c r="G77" s="77">
        <v>1776</v>
      </c>
      <c r="H77" s="83"/>
      <c r="I77" s="84">
        <f>ROUND(F77/E77*100,2)</f>
        <v>105.84</v>
      </c>
      <c r="J77" s="81">
        <f>ROUND(F77/D77*100,2)</f>
        <v>97</v>
      </c>
      <c r="K77" s="79">
        <f>D77-F77</f>
        <v>55</v>
      </c>
      <c r="L77" s="80">
        <f>E77-F77</f>
        <v>-98</v>
      </c>
      <c r="M77" s="80">
        <f>ROUND(F77/11,0)</f>
        <v>161</v>
      </c>
      <c r="N77" s="82">
        <v>109</v>
      </c>
      <c r="O77" s="74" t="s">
        <v>162</v>
      </c>
      <c r="P77" s="129"/>
      <c r="Q77" s="126"/>
      <c r="R77" s="57"/>
      <c r="S77" s="57"/>
      <c r="T77" s="57"/>
      <c r="U77" s="57"/>
      <c r="V77" s="57"/>
      <c r="W77" s="57"/>
      <c r="X77" s="57"/>
      <c r="Y77" s="57"/>
      <c r="Z77" s="57"/>
      <c r="AA77" s="57"/>
    </row>
    <row r="78" spans="1:27" s="5" customFormat="1" ht="89.25" customHeight="1" x14ac:dyDescent="0.3">
      <c r="A78" s="75" t="s">
        <v>179</v>
      </c>
      <c r="B78" s="20" t="s">
        <v>233</v>
      </c>
      <c r="C78" s="20" t="s">
        <v>234</v>
      </c>
      <c r="D78" s="64">
        <v>893</v>
      </c>
      <c r="E78" s="63">
        <f t="shared" si="46"/>
        <v>819</v>
      </c>
      <c r="F78" s="22">
        <f t="shared" si="48"/>
        <v>850</v>
      </c>
      <c r="G78" s="64">
        <v>850</v>
      </c>
      <c r="H78" s="63"/>
      <c r="I78" s="36">
        <f t="shared" si="49"/>
        <v>103.79</v>
      </c>
      <c r="J78" s="48">
        <f t="shared" si="50"/>
        <v>95.18</v>
      </c>
      <c r="K78" s="25">
        <f t="shared" si="51"/>
        <v>43</v>
      </c>
      <c r="L78" s="27">
        <f t="shared" si="52"/>
        <v>-31</v>
      </c>
      <c r="M78" s="27">
        <f t="shared" si="41"/>
        <v>77</v>
      </c>
      <c r="N78" s="64">
        <v>50</v>
      </c>
      <c r="O78" s="28" t="s">
        <v>235</v>
      </c>
      <c r="P78" s="20" t="s">
        <v>241</v>
      </c>
      <c r="Q78" s="29" t="s">
        <v>154</v>
      </c>
      <c r="R78" s="57"/>
      <c r="S78" s="57"/>
      <c r="T78" s="57"/>
      <c r="U78" s="57"/>
      <c r="V78" s="57"/>
      <c r="W78" s="57"/>
      <c r="X78" s="57"/>
      <c r="Y78" s="57"/>
      <c r="Z78" s="57"/>
      <c r="AA78" s="57"/>
    </row>
    <row r="79" spans="1:27" s="5" customFormat="1" ht="85.5" customHeight="1" x14ac:dyDescent="0.3">
      <c r="A79" s="75" t="s">
        <v>232</v>
      </c>
      <c r="B79" s="20" t="s">
        <v>54</v>
      </c>
      <c r="C79" s="20" t="s">
        <v>136</v>
      </c>
      <c r="D79" s="64">
        <v>10451</v>
      </c>
      <c r="E79" s="63">
        <f>ROUND((D79/12*11),0)</f>
        <v>9580</v>
      </c>
      <c r="F79" s="22">
        <f>G79+H79</f>
        <v>10397</v>
      </c>
      <c r="G79" s="64">
        <v>10397</v>
      </c>
      <c r="H79" s="63"/>
      <c r="I79" s="36">
        <f>ROUND(F79/E79*100,2)</f>
        <v>108.53</v>
      </c>
      <c r="J79" s="48">
        <f>ROUND(F79/D79*100,2)</f>
        <v>99.48</v>
      </c>
      <c r="K79" s="25">
        <f>D79-F79</f>
        <v>54</v>
      </c>
      <c r="L79" s="27">
        <f>E79-F79</f>
        <v>-817</v>
      </c>
      <c r="M79" s="27">
        <f>ROUND(F79/11,0)</f>
        <v>945</v>
      </c>
      <c r="N79" s="64">
        <v>950</v>
      </c>
      <c r="O79" s="28" t="s">
        <v>138</v>
      </c>
      <c r="P79" s="20" t="s">
        <v>241</v>
      </c>
      <c r="Q79" s="29" t="s">
        <v>154</v>
      </c>
      <c r="R79" s="57"/>
      <c r="S79" s="57"/>
      <c r="T79" s="57"/>
      <c r="U79" s="57"/>
      <c r="V79" s="57"/>
      <c r="W79" s="57"/>
      <c r="X79" s="57"/>
      <c r="Y79" s="57"/>
      <c r="Z79" s="57"/>
      <c r="AA79" s="57"/>
    </row>
    <row r="80" spans="1:27" s="5" customFormat="1" ht="85.5" customHeight="1" x14ac:dyDescent="0.3">
      <c r="A80" s="14" t="s">
        <v>20</v>
      </c>
      <c r="B80" s="58" t="s">
        <v>23</v>
      </c>
      <c r="C80" s="58"/>
      <c r="D80" s="22"/>
      <c r="E80" s="22"/>
      <c r="F80" s="22"/>
      <c r="G80" s="22"/>
      <c r="H80" s="61"/>
      <c r="I80" s="24"/>
      <c r="J80" s="33"/>
      <c r="K80" s="25"/>
      <c r="L80" s="18"/>
      <c r="M80" s="22"/>
      <c r="N80" s="47"/>
      <c r="O80" s="61"/>
      <c r="P80" s="61"/>
      <c r="Q80" s="61"/>
      <c r="R80" s="57"/>
      <c r="S80" s="57"/>
      <c r="T80" s="57"/>
      <c r="U80" s="57"/>
      <c r="V80" s="57"/>
      <c r="W80" s="57"/>
      <c r="X80" s="57"/>
      <c r="Y80" s="57"/>
      <c r="Z80" s="57"/>
      <c r="AA80" s="57"/>
    </row>
    <row r="81" spans="1:27" s="5" customFormat="1" ht="94.5" customHeight="1" x14ac:dyDescent="0.3">
      <c r="A81" s="44" t="s">
        <v>50</v>
      </c>
      <c r="B81" s="65" t="s">
        <v>71</v>
      </c>
      <c r="C81" s="11" t="s">
        <v>72</v>
      </c>
      <c r="D81" s="21">
        <v>887</v>
      </c>
      <c r="E81" s="63">
        <f t="shared" si="46"/>
        <v>813</v>
      </c>
      <c r="F81" s="22">
        <f>G81+H81</f>
        <v>823</v>
      </c>
      <c r="G81" s="21">
        <v>823</v>
      </c>
      <c r="H81" s="21"/>
      <c r="I81" s="36">
        <f t="shared" si="49"/>
        <v>101.23</v>
      </c>
      <c r="J81" s="52">
        <f t="shared" ref="J81" si="53">ROUND(F81/D81*100,2)</f>
        <v>92.78</v>
      </c>
      <c r="K81" s="25">
        <f t="shared" ref="K81" si="54">D81-F81</f>
        <v>64</v>
      </c>
      <c r="L81" s="26">
        <f t="shared" ref="L81" si="55">E81-F81</f>
        <v>-10</v>
      </c>
      <c r="M81" s="26">
        <f>ROUND(F81/11,0)</f>
        <v>75</v>
      </c>
      <c r="N81" s="26">
        <v>100</v>
      </c>
      <c r="O81" s="11" t="s">
        <v>73</v>
      </c>
      <c r="P81" s="20" t="s">
        <v>241</v>
      </c>
      <c r="Q81" s="29" t="s">
        <v>154</v>
      </c>
      <c r="R81" s="57"/>
      <c r="S81" s="57"/>
      <c r="T81" s="57"/>
      <c r="U81" s="57"/>
      <c r="V81" s="57"/>
      <c r="W81" s="57"/>
      <c r="X81" s="57"/>
      <c r="Y81" s="57"/>
      <c r="Z81" s="57"/>
      <c r="AA81" s="57"/>
    </row>
    <row r="82" spans="1:27" s="5" customFormat="1" ht="105.75" customHeight="1" x14ac:dyDescent="0.3">
      <c r="A82" s="44" t="s">
        <v>51</v>
      </c>
      <c r="B82" s="20" t="s">
        <v>106</v>
      </c>
      <c r="C82" s="20" t="s">
        <v>107</v>
      </c>
      <c r="D82" s="64">
        <v>1811</v>
      </c>
      <c r="E82" s="63">
        <f t="shared" ref="E82:E89" si="56">ROUND((D82/12*11),0)</f>
        <v>1660</v>
      </c>
      <c r="F82" s="22">
        <f t="shared" ref="F82:F89" si="57">G82+H82</f>
        <v>1711</v>
      </c>
      <c r="G82" s="64">
        <v>1711</v>
      </c>
      <c r="H82" s="64"/>
      <c r="I82" s="36">
        <f t="shared" si="34"/>
        <v>103.07</v>
      </c>
      <c r="J82" s="48">
        <f t="shared" si="26"/>
        <v>94.48</v>
      </c>
      <c r="K82" s="25">
        <f t="shared" si="27"/>
        <v>100</v>
      </c>
      <c r="L82" s="27">
        <f t="shared" si="28"/>
        <v>-51</v>
      </c>
      <c r="M82" s="26">
        <f t="shared" ref="M82:M89" si="58">ROUND(F82/11,0)</f>
        <v>156</v>
      </c>
      <c r="N82" s="64">
        <v>0</v>
      </c>
      <c r="O82" s="28" t="s">
        <v>210</v>
      </c>
      <c r="P82" s="20" t="s">
        <v>251</v>
      </c>
      <c r="Q82" s="29" t="s">
        <v>8</v>
      </c>
      <c r="R82" s="57"/>
      <c r="S82" s="57"/>
      <c r="T82" s="57"/>
      <c r="U82" s="57"/>
      <c r="V82" s="57"/>
      <c r="W82" s="57"/>
      <c r="X82" s="57"/>
      <c r="Y82" s="57"/>
      <c r="Z82" s="57"/>
      <c r="AA82" s="57"/>
    </row>
    <row r="83" spans="1:27" s="1" customFormat="1" ht="172.5" customHeight="1" x14ac:dyDescent="0.3">
      <c r="A83" s="44" t="s">
        <v>55</v>
      </c>
      <c r="B83" s="20" t="s">
        <v>120</v>
      </c>
      <c r="C83" s="20" t="s">
        <v>119</v>
      </c>
      <c r="D83" s="64">
        <v>1767</v>
      </c>
      <c r="E83" s="63">
        <f t="shared" si="56"/>
        <v>1620</v>
      </c>
      <c r="F83" s="22">
        <f t="shared" si="57"/>
        <v>1841</v>
      </c>
      <c r="G83" s="64">
        <v>1841</v>
      </c>
      <c r="H83" s="64"/>
      <c r="I83" s="36">
        <f t="shared" si="34"/>
        <v>113.64</v>
      </c>
      <c r="J83" s="48">
        <f t="shared" si="26"/>
        <v>104.19</v>
      </c>
      <c r="K83" s="25">
        <f t="shared" si="27"/>
        <v>-74</v>
      </c>
      <c r="L83" s="27">
        <f t="shared" si="28"/>
        <v>-221</v>
      </c>
      <c r="M83" s="26">
        <f t="shared" si="58"/>
        <v>167</v>
      </c>
      <c r="N83" s="64">
        <v>250</v>
      </c>
      <c r="O83" s="28" t="s">
        <v>203</v>
      </c>
      <c r="P83" s="88" t="s">
        <v>263</v>
      </c>
      <c r="Q83" s="87" t="s">
        <v>8</v>
      </c>
      <c r="R83" s="4"/>
      <c r="S83" s="4"/>
      <c r="T83" s="4"/>
      <c r="U83" s="4"/>
      <c r="V83" s="4"/>
      <c r="W83" s="4"/>
      <c r="X83" s="4"/>
      <c r="Y83" s="4"/>
      <c r="Z83" s="4"/>
      <c r="AA83" s="4"/>
    </row>
    <row r="84" spans="1:27" s="1" customFormat="1" ht="147.75" customHeight="1" x14ac:dyDescent="0.3">
      <c r="A84" s="44" t="s">
        <v>91</v>
      </c>
      <c r="B84" s="20" t="s">
        <v>54</v>
      </c>
      <c r="C84" s="20" t="s">
        <v>136</v>
      </c>
      <c r="D84" s="64">
        <v>6963</v>
      </c>
      <c r="E84" s="63">
        <f t="shared" si="56"/>
        <v>6383</v>
      </c>
      <c r="F84" s="22">
        <f t="shared" si="57"/>
        <v>7375</v>
      </c>
      <c r="G84" s="64">
        <v>7375</v>
      </c>
      <c r="H84" s="64"/>
      <c r="I84" s="36">
        <f t="shared" ref="I84:I89" si="59">ROUND(F84/E84*100,2)</f>
        <v>115.54</v>
      </c>
      <c r="J84" s="48">
        <f t="shared" ref="J84:J89" si="60">ROUND(F84/D84*100,2)</f>
        <v>105.92</v>
      </c>
      <c r="K84" s="25">
        <f t="shared" ref="K84:K89" si="61">D84-F84</f>
        <v>-412</v>
      </c>
      <c r="L84" s="27">
        <f t="shared" ref="L84:L89" si="62">E84-F84</f>
        <v>-992</v>
      </c>
      <c r="M84" s="26">
        <f t="shared" si="58"/>
        <v>670</v>
      </c>
      <c r="N84" s="64">
        <v>1112</v>
      </c>
      <c r="O84" s="28" t="s">
        <v>137</v>
      </c>
      <c r="P84" s="89"/>
      <c r="Q84" s="87"/>
      <c r="R84" s="4"/>
      <c r="S84" s="4"/>
      <c r="T84" s="4"/>
      <c r="U84" s="4"/>
      <c r="V84" s="4"/>
      <c r="W84" s="4"/>
      <c r="X84" s="4"/>
      <c r="Y84" s="4"/>
      <c r="Z84" s="4"/>
      <c r="AA84" s="4"/>
    </row>
    <row r="85" spans="1:27" s="5" customFormat="1" ht="58.5" hidden="1" customHeight="1" x14ac:dyDescent="0.3">
      <c r="A85" s="44" t="s">
        <v>92</v>
      </c>
      <c r="B85" s="110" t="s">
        <v>204</v>
      </c>
      <c r="C85" s="110"/>
      <c r="D85" s="50">
        <v>615</v>
      </c>
      <c r="E85" s="63">
        <f t="shared" si="56"/>
        <v>564</v>
      </c>
      <c r="F85" s="22">
        <f t="shared" si="57"/>
        <v>0</v>
      </c>
      <c r="G85" s="50"/>
      <c r="H85" s="62"/>
      <c r="I85" s="36">
        <f t="shared" si="59"/>
        <v>0</v>
      </c>
      <c r="J85" s="48">
        <f t="shared" si="60"/>
        <v>0</v>
      </c>
      <c r="K85" s="25">
        <f t="shared" si="61"/>
        <v>615</v>
      </c>
      <c r="L85" s="27">
        <f t="shared" si="62"/>
        <v>564</v>
      </c>
      <c r="M85" s="26">
        <f t="shared" si="58"/>
        <v>0</v>
      </c>
      <c r="N85" s="51">
        <f>N86</f>
        <v>73</v>
      </c>
      <c r="O85" s="62" t="s">
        <v>26</v>
      </c>
      <c r="P85" s="62"/>
      <c r="Q85" s="35"/>
      <c r="R85" s="57"/>
      <c r="S85" s="57"/>
      <c r="T85" s="57"/>
      <c r="U85" s="57"/>
      <c r="V85" s="57"/>
      <c r="W85" s="57"/>
      <c r="X85" s="57"/>
      <c r="Y85" s="57"/>
      <c r="Z85" s="57"/>
      <c r="AA85" s="57"/>
    </row>
    <row r="86" spans="1:27" s="5" customFormat="1" ht="33.75" hidden="1" customHeight="1" x14ac:dyDescent="0.3">
      <c r="A86" s="44" t="s">
        <v>97</v>
      </c>
      <c r="B86" s="49" t="s">
        <v>58</v>
      </c>
      <c r="C86" s="49" t="s">
        <v>59</v>
      </c>
      <c r="D86" s="50">
        <v>352</v>
      </c>
      <c r="E86" s="63">
        <f t="shared" si="56"/>
        <v>323</v>
      </c>
      <c r="F86" s="22">
        <f t="shared" si="57"/>
        <v>0</v>
      </c>
      <c r="G86" s="50"/>
      <c r="H86" s="62"/>
      <c r="I86" s="36">
        <f t="shared" si="59"/>
        <v>0</v>
      </c>
      <c r="J86" s="48">
        <f t="shared" si="60"/>
        <v>0</v>
      </c>
      <c r="K86" s="25">
        <f t="shared" si="61"/>
        <v>352</v>
      </c>
      <c r="L86" s="27">
        <f t="shared" si="62"/>
        <v>323</v>
      </c>
      <c r="M86" s="26">
        <f t="shared" si="58"/>
        <v>0</v>
      </c>
      <c r="N86" s="51">
        <v>73</v>
      </c>
      <c r="O86" s="62" t="s">
        <v>61</v>
      </c>
      <c r="P86" s="49" t="s">
        <v>62</v>
      </c>
      <c r="Q86" s="29"/>
      <c r="R86" s="57"/>
      <c r="S86" s="57"/>
      <c r="T86" s="57"/>
      <c r="U86" s="57"/>
      <c r="V86" s="57"/>
      <c r="W86" s="57"/>
      <c r="X86" s="57"/>
      <c r="Y86" s="57"/>
      <c r="Z86" s="57"/>
      <c r="AA86" s="57"/>
    </row>
    <row r="87" spans="1:27" s="5" customFormat="1" ht="135.75" customHeight="1" x14ac:dyDescent="0.3">
      <c r="A87" s="19" t="s">
        <v>92</v>
      </c>
      <c r="B87" s="20" t="s">
        <v>151</v>
      </c>
      <c r="C87" s="20" t="s">
        <v>152</v>
      </c>
      <c r="D87" s="63">
        <v>684</v>
      </c>
      <c r="E87" s="63">
        <f t="shared" si="56"/>
        <v>627</v>
      </c>
      <c r="F87" s="22">
        <f t="shared" si="57"/>
        <v>633</v>
      </c>
      <c r="G87" s="63">
        <v>633</v>
      </c>
      <c r="H87" s="28"/>
      <c r="I87" s="36">
        <f t="shared" si="59"/>
        <v>100.96</v>
      </c>
      <c r="J87" s="48">
        <f t="shared" si="60"/>
        <v>92.54</v>
      </c>
      <c r="K87" s="25">
        <f t="shared" si="61"/>
        <v>51</v>
      </c>
      <c r="L87" s="27">
        <f t="shared" si="62"/>
        <v>-6</v>
      </c>
      <c r="M87" s="26">
        <f t="shared" si="58"/>
        <v>58</v>
      </c>
      <c r="N87" s="27">
        <v>-24</v>
      </c>
      <c r="O87" s="28" t="s">
        <v>209</v>
      </c>
      <c r="P87" s="20" t="s">
        <v>241</v>
      </c>
      <c r="Q87" s="29" t="s">
        <v>154</v>
      </c>
      <c r="R87" s="57"/>
      <c r="S87" s="57"/>
      <c r="T87" s="57"/>
      <c r="U87" s="57"/>
      <c r="V87" s="57"/>
      <c r="W87" s="57"/>
      <c r="X87" s="57"/>
      <c r="Y87" s="57"/>
      <c r="Z87" s="57"/>
      <c r="AA87" s="57"/>
    </row>
    <row r="88" spans="1:27" s="5" customFormat="1" ht="87" customHeight="1" x14ac:dyDescent="0.3">
      <c r="A88" s="19" t="s">
        <v>97</v>
      </c>
      <c r="B88" s="20" t="s">
        <v>222</v>
      </c>
      <c r="C88" s="20" t="s">
        <v>223</v>
      </c>
      <c r="D88" s="63">
        <v>16147</v>
      </c>
      <c r="E88" s="63">
        <f t="shared" si="56"/>
        <v>14801</v>
      </c>
      <c r="F88" s="22">
        <f t="shared" si="57"/>
        <v>14813</v>
      </c>
      <c r="G88" s="63">
        <v>14813</v>
      </c>
      <c r="H88" s="28"/>
      <c r="I88" s="36">
        <f t="shared" si="59"/>
        <v>100.08</v>
      </c>
      <c r="J88" s="48">
        <f t="shared" si="60"/>
        <v>91.74</v>
      </c>
      <c r="K88" s="25">
        <f t="shared" si="61"/>
        <v>1334</v>
      </c>
      <c r="L88" s="27">
        <f t="shared" si="62"/>
        <v>-12</v>
      </c>
      <c r="M88" s="26">
        <f t="shared" si="58"/>
        <v>1347</v>
      </c>
      <c r="N88" s="27">
        <v>60</v>
      </c>
      <c r="O88" s="28" t="s">
        <v>224</v>
      </c>
      <c r="P88" s="20" t="s">
        <v>241</v>
      </c>
      <c r="Q88" s="29" t="s">
        <v>154</v>
      </c>
      <c r="R88" s="57"/>
      <c r="S88" s="57"/>
      <c r="T88" s="57"/>
      <c r="U88" s="57"/>
      <c r="V88" s="57"/>
      <c r="W88" s="57"/>
      <c r="X88" s="57"/>
      <c r="Y88" s="57"/>
      <c r="Z88" s="57"/>
      <c r="AA88" s="57"/>
    </row>
    <row r="89" spans="1:27" s="5" customFormat="1" ht="87" customHeight="1" x14ac:dyDescent="0.3">
      <c r="A89" s="19" t="s">
        <v>239</v>
      </c>
      <c r="B89" s="72" t="s">
        <v>247</v>
      </c>
      <c r="C89" s="73" t="s">
        <v>248</v>
      </c>
      <c r="D89" s="63">
        <v>951</v>
      </c>
      <c r="E89" s="63">
        <f t="shared" si="56"/>
        <v>872</v>
      </c>
      <c r="F89" s="22">
        <f t="shared" si="57"/>
        <v>829</v>
      </c>
      <c r="G89" s="63">
        <v>829</v>
      </c>
      <c r="H89" s="28"/>
      <c r="I89" s="36">
        <f t="shared" si="59"/>
        <v>95.07</v>
      </c>
      <c r="J89" s="48">
        <f t="shared" si="60"/>
        <v>87.17</v>
      </c>
      <c r="K89" s="25">
        <f t="shared" si="61"/>
        <v>122</v>
      </c>
      <c r="L89" s="27">
        <f t="shared" si="62"/>
        <v>43</v>
      </c>
      <c r="M89" s="26">
        <f t="shared" si="58"/>
        <v>75</v>
      </c>
      <c r="N89" s="27">
        <v>0</v>
      </c>
      <c r="O89" s="28" t="s">
        <v>240</v>
      </c>
      <c r="P89" s="20" t="s">
        <v>249</v>
      </c>
      <c r="Q89" s="29" t="s">
        <v>254</v>
      </c>
      <c r="R89" s="57"/>
      <c r="S89" s="57"/>
      <c r="T89" s="57"/>
      <c r="U89" s="57"/>
      <c r="V89" s="57"/>
      <c r="W89" s="57"/>
      <c r="X89" s="57"/>
      <c r="Y89" s="57"/>
      <c r="Z89" s="57"/>
      <c r="AA89" s="57"/>
    </row>
    <row r="90" spans="1:27" s="5" customFormat="1" ht="55.5" customHeight="1" x14ac:dyDescent="0.3">
      <c r="A90" s="14" t="s">
        <v>184</v>
      </c>
      <c r="B90" s="58" t="s">
        <v>208</v>
      </c>
      <c r="C90" s="58"/>
      <c r="D90" s="22"/>
      <c r="E90" s="22"/>
      <c r="F90" s="22"/>
      <c r="G90" s="22"/>
      <c r="H90" s="61"/>
      <c r="I90" s="24"/>
      <c r="J90" s="33"/>
      <c r="K90" s="25"/>
      <c r="L90" s="18"/>
      <c r="M90" s="22"/>
      <c r="N90" s="47"/>
      <c r="O90" s="61"/>
      <c r="P90" s="61"/>
      <c r="Q90" s="61"/>
      <c r="R90" s="57"/>
      <c r="S90" s="57"/>
      <c r="T90" s="57"/>
      <c r="U90" s="57"/>
      <c r="V90" s="57"/>
      <c r="W90" s="57"/>
      <c r="X90" s="57"/>
      <c r="Y90" s="57"/>
      <c r="Z90" s="57"/>
      <c r="AA90" s="57"/>
    </row>
    <row r="91" spans="1:27" ht="312" customHeight="1" x14ac:dyDescent="0.3">
      <c r="A91" s="19" t="s">
        <v>185</v>
      </c>
      <c r="B91" s="20" t="s">
        <v>186</v>
      </c>
      <c r="C91" s="20" t="s">
        <v>253</v>
      </c>
      <c r="D91" s="63">
        <v>20</v>
      </c>
      <c r="E91" s="63">
        <f t="shared" ref="E91" si="63">ROUND((D91/12*11),0)</f>
        <v>18</v>
      </c>
      <c r="F91" s="22">
        <f>G91+0</f>
        <v>20</v>
      </c>
      <c r="G91" s="63">
        <v>20</v>
      </c>
      <c r="H91" s="28"/>
      <c r="I91" s="36">
        <f t="shared" ref="I91" si="64">ROUND(F91/E91*100,2)</f>
        <v>111.11</v>
      </c>
      <c r="J91" s="48">
        <f t="shared" ref="J91" si="65">ROUND(F91/D91*100,2)</f>
        <v>100</v>
      </c>
      <c r="K91" s="25">
        <f t="shared" ref="K91" si="66">D91-F91</f>
        <v>0</v>
      </c>
      <c r="L91" s="27">
        <f t="shared" ref="L91" si="67">E91-F91</f>
        <v>-2</v>
      </c>
      <c r="M91" s="26">
        <f t="shared" ref="M91" si="68">ROUND(F91/11,0)</f>
        <v>2</v>
      </c>
      <c r="N91" s="27">
        <v>17</v>
      </c>
      <c r="O91" s="28" t="s">
        <v>252</v>
      </c>
      <c r="P91" s="20" t="s">
        <v>264</v>
      </c>
      <c r="Q91" s="29" t="s">
        <v>8</v>
      </c>
    </row>
    <row r="92" spans="1:27" ht="23.25" customHeight="1" x14ac:dyDescent="0.3">
      <c r="G92" s="4">
        <f>SUM(G18:G91)</f>
        <v>213289</v>
      </c>
    </row>
    <row r="93" spans="1:27" ht="23.25" customHeight="1" x14ac:dyDescent="0.3">
      <c r="G93" s="4" t="s">
        <v>236</v>
      </c>
    </row>
  </sheetData>
  <mergeCells count="157">
    <mergeCell ref="Q71:Q77"/>
    <mergeCell ref="P71:P77"/>
    <mergeCell ref="B10:B11"/>
    <mergeCell ref="A10:A11"/>
    <mergeCell ref="A23:A24"/>
    <mergeCell ref="B23:B24"/>
    <mergeCell ref="D23:D24"/>
    <mergeCell ref="E23:E24"/>
    <mergeCell ref="A1:O1"/>
    <mergeCell ref="A2:A3"/>
    <mergeCell ref="D2:E2"/>
    <mergeCell ref="F2:F3"/>
    <mergeCell ref="I2:I3"/>
    <mergeCell ref="M2:M3"/>
    <mergeCell ref="N2:O2"/>
    <mergeCell ref="C2:C3"/>
    <mergeCell ref="B2:B3"/>
    <mergeCell ref="G2:H2"/>
    <mergeCell ref="L2:L3"/>
    <mergeCell ref="K2:K3"/>
    <mergeCell ref="J2:J3"/>
    <mergeCell ref="A31:A32"/>
    <mergeCell ref="B25:B26"/>
    <mergeCell ref="A25:A26"/>
    <mergeCell ref="A45:A46"/>
    <mergeCell ref="B31:B32"/>
    <mergeCell ref="Q2:Q3"/>
    <mergeCell ref="P2:P3"/>
    <mergeCell ref="B43:C43"/>
    <mergeCell ref="A21:D21"/>
    <mergeCell ref="Q43:Q44"/>
    <mergeCell ref="O43:O44"/>
    <mergeCell ref="P43:P44"/>
    <mergeCell ref="D31:D32"/>
    <mergeCell ref="E31:E32"/>
    <mergeCell ref="F31:F32"/>
    <mergeCell ref="I31:I32"/>
    <mergeCell ref="A6:A7"/>
    <mergeCell ref="B6:B7"/>
    <mergeCell ref="B44:C44"/>
    <mergeCell ref="J31:J32"/>
    <mergeCell ref="K25:K26"/>
    <mergeCell ref="L25:L26"/>
    <mergeCell ref="M25:M26"/>
    <mergeCell ref="C45:C46"/>
    <mergeCell ref="A68:A69"/>
    <mergeCell ref="B85:C85"/>
    <mergeCell ref="B54:C54"/>
    <mergeCell ref="A55:A57"/>
    <mergeCell ref="A60:A62"/>
    <mergeCell ref="B60:B62"/>
    <mergeCell ref="B58:B59"/>
    <mergeCell ref="A58:A59"/>
    <mergeCell ref="A64:A65"/>
    <mergeCell ref="B64:B65"/>
    <mergeCell ref="A47:A48"/>
    <mergeCell ref="P68:P69"/>
    <mergeCell ref="Q68:Q69"/>
    <mergeCell ref="Q60:Q61"/>
    <mergeCell ref="K60:K62"/>
    <mergeCell ref="L60:L62"/>
    <mergeCell ref="M60:M62"/>
    <mergeCell ref="J60:J62"/>
    <mergeCell ref="G58:G59"/>
    <mergeCell ref="H58:H59"/>
    <mergeCell ref="M58:M59"/>
    <mergeCell ref="D58:D59"/>
    <mergeCell ref="O50:O51"/>
    <mergeCell ref="B50:B51"/>
    <mergeCell ref="A50:A51"/>
    <mergeCell ref="C50:C51"/>
    <mergeCell ref="B55:B57"/>
    <mergeCell ref="D55:D57"/>
    <mergeCell ref="E55:E57"/>
    <mergeCell ref="F55:F57"/>
    <mergeCell ref="I55:I57"/>
    <mergeCell ref="J55:J57"/>
    <mergeCell ref="K55:K57"/>
    <mergeCell ref="L55:L57"/>
    <mergeCell ref="E68:E69"/>
    <mergeCell ref="F68:F69"/>
    <mergeCell ref="I68:I69"/>
    <mergeCell ref="J68:J69"/>
    <mergeCell ref="K68:K69"/>
    <mergeCell ref="B70:C70"/>
    <mergeCell ref="D68:D69"/>
    <mergeCell ref="G68:G69"/>
    <mergeCell ref="H68:H69"/>
    <mergeCell ref="D25:D26"/>
    <mergeCell ref="E25:E26"/>
    <mergeCell ref="P55:P57"/>
    <mergeCell ref="P60:P61"/>
    <mergeCell ref="K28:K29"/>
    <mergeCell ref="L28:L29"/>
    <mergeCell ref="M28:M29"/>
    <mergeCell ref="J58:J59"/>
    <mergeCell ref="G60:G62"/>
    <mergeCell ref="H60:H62"/>
    <mergeCell ref="H25:H26"/>
    <mergeCell ref="D60:D62"/>
    <mergeCell ref="E60:E62"/>
    <mergeCell ref="F60:F62"/>
    <mergeCell ref="I60:I62"/>
    <mergeCell ref="E58:E59"/>
    <mergeCell ref="F58:F59"/>
    <mergeCell ref="I58:I59"/>
    <mergeCell ref="G31:G32"/>
    <mergeCell ref="H55:H57"/>
    <mergeCell ref="G55:G57"/>
    <mergeCell ref="G25:G26"/>
    <mergeCell ref="P23:P26"/>
    <mergeCell ref="Q45:Q53"/>
    <mergeCell ref="P45:P53"/>
    <mergeCell ref="C47:C48"/>
    <mergeCell ref="B47:B48"/>
    <mergeCell ref="B68:B69"/>
    <mergeCell ref="Q23:Q26"/>
    <mergeCell ref="P28:P34"/>
    <mergeCell ref="Q28:Q34"/>
    <mergeCell ref="G23:G24"/>
    <mergeCell ref="F23:F24"/>
    <mergeCell ref="H23:H24"/>
    <mergeCell ref="M23:M24"/>
    <mergeCell ref="L23:L24"/>
    <mergeCell ref="K23:K24"/>
    <mergeCell ref="J23:J24"/>
    <mergeCell ref="I23:I24"/>
    <mergeCell ref="K31:K32"/>
    <mergeCell ref="L31:L32"/>
    <mergeCell ref="M31:M32"/>
    <mergeCell ref="H31:H32"/>
    <mergeCell ref="F25:F26"/>
    <mergeCell ref="I25:I26"/>
    <mergeCell ref="J25:J26"/>
    <mergeCell ref="B45:B46"/>
    <mergeCell ref="P6:P9"/>
    <mergeCell ref="P10:P11"/>
    <mergeCell ref="Q6:Q9"/>
    <mergeCell ref="Q10:Q11"/>
    <mergeCell ref="P83:P84"/>
    <mergeCell ref="Q83:Q84"/>
    <mergeCell ref="A28:A29"/>
    <mergeCell ref="B28:B29"/>
    <mergeCell ref="D28:D29"/>
    <mergeCell ref="E28:E29"/>
    <mergeCell ref="F28:F29"/>
    <mergeCell ref="G28:G29"/>
    <mergeCell ref="H28:H29"/>
    <mergeCell ref="I28:I29"/>
    <mergeCell ref="J28:J29"/>
    <mergeCell ref="Q55:Q57"/>
    <mergeCell ref="P64:P65"/>
    <mergeCell ref="Q64:Q65"/>
    <mergeCell ref="K58:K59"/>
    <mergeCell ref="L58:L59"/>
    <mergeCell ref="O45:O46"/>
    <mergeCell ref="M55:M56"/>
  </mergeCells>
  <printOptions horizontalCentered="1"/>
  <pageMargins left="0" right="0" top="0.39370078740157483" bottom="0" header="0" footer="0"/>
  <pageSetup paperSize="9" scale="35" fitToHeight="20" orientation="landscape" r:id="rId1"/>
  <headerFooter>
    <oddFooter xml:space="preserve">&amp;R&amp;P
</oddFooter>
  </headerFooter>
  <rowBreaks count="2" manualBreakCount="2">
    <brk id="22" max="16383" man="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 24</vt:lpstr>
      <vt:lpstr>'Протокол 24'!Заголовки_для_печати</vt:lpstr>
      <vt:lpstr>'Протокол 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SAVINOVA</cp:lastModifiedBy>
  <cp:lastPrinted>2021-12-10T09:21:12Z</cp:lastPrinted>
  <dcterms:created xsi:type="dcterms:W3CDTF">2021-02-08T07:03:21Z</dcterms:created>
  <dcterms:modified xsi:type="dcterms:W3CDTF">2021-12-10T10:48:33Z</dcterms:modified>
</cp:coreProperties>
</file>